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GARIS PANDUAN PENYEDIAAN CLORR-PLORR (23022017)\"/>
    </mc:Choice>
  </mc:AlternateContent>
  <bookViews>
    <workbookView xWindow="0" yWindow="0" windowWidth="12315" windowHeight="6480"/>
  </bookViews>
  <sheets>
    <sheet name="MENU" sheetId="14" r:id="rId1"/>
    <sheet name="DAFTAR PELAJAR" sheetId="3" r:id="rId2"/>
    <sheet name="MAKLUMAT KURSUS" sheetId="8" r:id="rId3"/>
    <sheet name="MARKAH PB" sheetId="1" r:id="rId4"/>
    <sheet name="JUMLAH MARKAH PB" sheetId="11" state="hidden" r:id="rId5"/>
    <sheet name="MARKAH PA" sheetId="12" r:id="rId6"/>
    <sheet name="RUMUSAN CLO" sheetId="17" state="hidden" r:id="rId7"/>
    <sheet name="CLORR" sheetId="15" r:id="rId8"/>
    <sheet name="GRAF" sheetId="13" r:id="rId9"/>
    <sheet name="JADUAL" sheetId="5" state="hidden" r:id="rId10"/>
  </sheets>
  <definedNames>
    <definedName name="_xlnm._FilterDatabase" localSheetId="4" hidden="1">'JUMLAH MARKAH PB'!$A$12:$AO$12</definedName>
    <definedName name="_xlnm._FilterDatabase" localSheetId="2" hidden="1">'MAKLUMAT KURSUS'!$B$15:$AF$41</definedName>
    <definedName name="_xlnm._FilterDatabase" localSheetId="5" hidden="1">'MARKAH PA'!$A$12:$AH$12</definedName>
    <definedName name="_xlnm._FilterDatabase" localSheetId="3" hidden="1">'MARKAH PB'!$A$11:$AW$11</definedName>
    <definedName name="AYATCLO1">'MAKLUMAT KURSUS'!$C$39</definedName>
    <definedName name="AYATCLO2">'MAKLUMAT KURSUS'!$C$40</definedName>
    <definedName name="AYATCLO3">'MAKLUMAT KURSUS'!$C$41</definedName>
    <definedName name="AYATPLO1">'MAKLUMAT KURSUS'!$C$46</definedName>
    <definedName name="AYATPLO2">'MAKLUMAT KURSUS'!$C$47</definedName>
    <definedName name="AYATPLO3">'MAKLUMAT KURSUS'!$C$48</definedName>
    <definedName name="BILAC">'MARKAH PA'!$H$282</definedName>
    <definedName name="BILVO">'MARKAH PA'!$E$282</definedName>
    <definedName name="CAPAICLO1">'RUMUSAN CLO'!$D$12</definedName>
    <definedName name="CAPAICLO2">'RUMUSAN CLO'!$D$13</definedName>
    <definedName name="CAPAICLO3">'RUMUSAN CLO'!$D$14</definedName>
    <definedName name="CLO101PB" localSheetId="4">'MAKLUMAT KURSUS'!#REF!</definedName>
    <definedName name="CLO101PB" localSheetId="5">'MAKLUMAT KURSUS'!#REF!</definedName>
    <definedName name="CLO101PB">'MAKLUMAT KURSUS'!#REF!</definedName>
    <definedName name="JENIS">'MAKLUMAT KURSUS'!$E$6</definedName>
    <definedName name="JUMBA">'MARKAH PA'!$O$282</definedName>
    <definedName name="JUMCA">'MARKAH PA'!$Q$282</definedName>
    <definedName name="KODKURSUS">'MAKLUMAT KURSUS'!$C$8</definedName>
    <definedName name="KODPLO1">'MAKLUMAT KURSUS'!$B$46</definedName>
    <definedName name="KODPLO2">'MAKLUMAT KURSUS'!$B$47</definedName>
    <definedName name="KODPLO3">'MAKLUMAT KURSUS'!$B$48</definedName>
    <definedName name="KUIZ_1">'MAKLUMAT KURSUS'!$N$9:$N$40</definedName>
    <definedName name="NAMAKJ">'MAKLUMAT KURSUS'!$L$7</definedName>
    <definedName name="NAMAKP">'MAKLUMAT KURSUS'!$L$8</definedName>
    <definedName name="NAMAKURSUS">'MAKLUMAT KURSUS'!$C$9</definedName>
    <definedName name="NAMAPENSYARAH">'MAKLUMAT KURSUS'!$L$9</definedName>
    <definedName name="NAMAPROG">'MAKLUMAT KURSUS'!$C$7</definedName>
    <definedName name="NILAIPAT">'MAKLUMAT KURSUS'!$C$34</definedName>
    <definedName name="NILAIPB">'MAKLUMAT KURSUS'!$B$33</definedName>
    <definedName name="NILAIPBA">'MAKLUMAT KURSUS'!$E$34</definedName>
    <definedName name="NISBAHPAA">'MAKLUMAT KURSUS'!$F$26</definedName>
    <definedName name="NISBAHPAT">'MAKLUMAT KURSUS'!$C$26</definedName>
    <definedName name="NISBAHPB">'MAKLUMAT KURSUS'!$K$28</definedName>
    <definedName name="NISBAHPBA">'MAKLUMAT KURSUS'!$K$27</definedName>
    <definedName name="NISBAHPBT">'MAKLUMAT KURSUS'!$K$26</definedName>
    <definedName name="PACLO101">#REF!</definedName>
    <definedName name="PACLO102">#REF!</definedName>
    <definedName name="PACLO201">#REF!</definedName>
    <definedName name="PACLO202">#REF!</definedName>
    <definedName name="PACLO301">#REF!</definedName>
    <definedName name="PACLO302">#REF!</definedName>
    <definedName name="PBCLO01">#REF!</definedName>
    <definedName name="PBCLO1">#REF!</definedName>
    <definedName name="PBCLO101">#REF!</definedName>
    <definedName name="PBCLO102">#REF!</definedName>
    <definedName name="PBCLO103">#REF!</definedName>
    <definedName name="PBCLO104">#REF!</definedName>
    <definedName name="PBCLO105">#REF!</definedName>
    <definedName name="PBCLO106">#REF!</definedName>
    <definedName name="PBCLO107">#REF!</definedName>
    <definedName name="PBCLO108">#REF!</definedName>
    <definedName name="PBCLO109">#REF!</definedName>
    <definedName name="PBCLO11">#REF!</definedName>
    <definedName name="PBCLO110">#REF!</definedName>
    <definedName name="PBCLO111">#REF!</definedName>
    <definedName name="PBCLO112">#REF!</definedName>
    <definedName name="PBCLO113">#REF!</definedName>
    <definedName name="PBCLO114">#REF!</definedName>
    <definedName name="PBCLO115">#REF!</definedName>
    <definedName name="PBCLO116">#REF!</definedName>
    <definedName name="PBCLO117">#REF!</definedName>
    <definedName name="PBCLO118">#REF!</definedName>
    <definedName name="PBCLO12">#REF!</definedName>
    <definedName name="PBCLO13">#REF!</definedName>
    <definedName name="PBCLO14">#REF!</definedName>
    <definedName name="PBCLO15">#REF!</definedName>
    <definedName name="PBCLO16">#REF!</definedName>
    <definedName name="PBCLO17">#REF!</definedName>
    <definedName name="PBCLO18">#REF!</definedName>
    <definedName name="PBCLO19">#REF!</definedName>
    <definedName name="PBCLO201">#REF!</definedName>
    <definedName name="PBCLO202">#REF!</definedName>
    <definedName name="PBCLO203">#REF!</definedName>
    <definedName name="PBCLO204">#REF!</definedName>
    <definedName name="PBCLO205">#REF!</definedName>
    <definedName name="PBCLO206">#REF!</definedName>
    <definedName name="PBCLO207">#REF!</definedName>
    <definedName name="PBCLO208">#REF!</definedName>
    <definedName name="PBCLO209">#REF!</definedName>
    <definedName name="PBCLO210">#REF!</definedName>
    <definedName name="PBCLO211">#REF!</definedName>
    <definedName name="PBCLO212">#REF!</definedName>
    <definedName name="PBCLO213">#REF!</definedName>
    <definedName name="PBCLO214">#REF!</definedName>
    <definedName name="PBCLO215">#REF!</definedName>
    <definedName name="PBCLO216">#REF!</definedName>
    <definedName name="PBCLO217">#REF!</definedName>
    <definedName name="PBCLO218">#REF!</definedName>
    <definedName name="PBCLO301">#REF!</definedName>
    <definedName name="PBCLO302">#REF!</definedName>
    <definedName name="PBCLO303">#REF!</definedName>
    <definedName name="PBCLO304">#REF!</definedName>
    <definedName name="PBCLO305">#REF!</definedName>
    <definedName name="PBCLO306">#REF!</definedName>
    <definedName name="PBCLO307">#REF!</definedName>
    <definedName name="PBCLO308">#REF!</definedName>
    <definedName name="PBCLO309">#REF!</definedName>
    <definedName name="PBCLO310">#REF!</definedName>
    <definedName name="PBCLO311">#REF!</definedName>
    <definedName name="PBCLO312">#REF!</definedName>
    <definedName name="PBCLO313">#REF!</definedName>
    <definedName name="PBCLO314">#REF!</definedName>
    <definedName name="PBCLO315">#REF!</definedName>
    <definedName name="PBCLO316">#REF!</definedName>
    <definedName name="PBCLO317">#REF!</definedName>
    <definedName name="PBCLO318">#REF!</definedName>
    <definedName name="PENT1">#REF!</definedName>
    <definedName name="PENT10">#REF!</definedName>
    <definedName name="PENT2">#REF!</definedName>
    <definedName name="PENT3">#REF!</definedName>
    <definedName name="PENT4">#REF!</definedName>
    <definedName name="PENT5">#REF!</definedName>
    <definedName name="PENT6">#REF!</definedName>
    <definedName name="PENT7">#REF!</definedName>
    <definedName name="PENT8">#REF!</definedName>
    <definedName name="PENT9">#REF!</definedName>
    <definedName name="PERATUSCLO1">'MARKAH PB'!#REF!</definedName>
    <definedName name="PERATUSCLO2">'MARKAH PB'!#REF!</definedName>
    <definedName name="PERATUSCLO3">'MARKAH PB'!#REF!</definedName>
    <definedName name="_xlnm.Print_Area" localSheetId="7">CLORR!$A$1:$L$41</definedName>
    <definedName name="PURATACLO">'MARKAH PB'!#REF!</definedName>
    <definedName name="PURATACLO1">'MARKAH PB'!#REF!</definedName>
    <definedName name="PURATACLO2">'MARKAH PB'!#REF!</definedName>
    <definedName name="PURATACLO3">'MARKAH PB'!#REF!</definedName>
    <definedName name="SASARAN">'MAKLUMAT KURSUS'!$C$44</definedName>
    <definedName name="SEMESTER">'MAKLUMAT KURSUS'!$C$10</definedName>
    <definedName name="TAHUN">'MAKLUMAT KURSUS'!$C$11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8" l="1"/>
  <c r="E34" i="8"/>
  <c r="P12" i="12" s="1"/>
  <c r="C34" i="8"/>
  <c r="K12" i="12" l="1"/>
  <c r="B26" i="15" l="1"/>
  <c r="C7" i="12" l="1"/>
  <c r="C7" i="1"/>
  <c r="R12" i="12" l="1"/>
  <c r="Q12" i="12" l="1"/>
  <c r="S12" i="12" s="1"/>
  <c r="F262" i="12"/>
  <c r="F261" i="12"/>
  <c r="F260" i="12"/>
  <c r="F259" i="12"/>
  <c r="F258" i="12"/>
  <c r="F257" i="12"/>
  <c r="F256" i="12"/>
  <c r="F255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B76" i="12" s="1"/>
  <c r="F75" i="12"/>
  <c r="F74" i="12"/>
  <c r="F73" i="12"/>
  <c r="F72" i="12"/>
  <c r="D72" i="12" s="1"/>
  <c r="F71" i="12"/>
  <c r="F70" i="12"/>
  <c r="F69" i="12"/>
  <c r="F68" i="12"/>
  <c r="B68" i="12" s="1"/>
  <c r="F67" i="12"/>
  <c r="F66" i="12"/>
  <c r="F65" i="12"/>
  <c r="F64" i="12"/>
  <c r="D64" i="12" s="1"/>
  <c r="F63" i="12"/>
  <c r="F62" i="12"/>
  <c r="F61" i="12"/>
  <c r="F60" i="12"/>
  <c r="B60" i="12" s="1"/>
  <c r="F59" i="12"/>
  <c r="F58" i="12"/>
  <c r="F57" i="12"/>
  <c r="F56" i="12"/>
  <c r="D56" i="12" s="1"/>
  <c r="F55" i="12"/>
  <c r="F54" i="12"/>
  <c r="F53" i="12"/>
  <c r="F52" i="12"/>
  <c r="B52" i="12" s="1"/>
  <c r="F51" i="12"/>
  <c r="F50" i="12"/>
  <c r="F49" i="12"/>
  <c r="F48" i="12"/>
  <c r="D48" i="12" s="1"/>
  <c r="F47" i="12"/>
  <c r="F46" i="12"/>
  <c r="F45" i="12"/>
  <c r="F44" i="12"/>
  <c r="B44" i="12" s="1"/>
  <c r="F43" i="12"/>
  <c r="F42" i="12"/>
  <c r="F41" i="12"/>
  <c r="D41" i="12" s="1"/>
  <c r="F40" i="12"/>
  <c r="C40" i="12" s="1"/>
  <c r="F39" i="12"/>
  <c r="D39" i="12" s="1"/>
  <c r="F38" i="12"/>
  <c r="E38" i="12" s="1"/>
  <c r="F37" i="12"/>
  <c r="D37" i="12" s="1"/>
  <c r="F36" i="12"/>
  <c r="E36" i="12" s="1"/>
  <c r="F35" i="12"/>
  <c r="D35" i="12" s="1"/>
  <c r="F34" i="12"/>
  <c r="C34" i="12" s="1"/>
  <c r="F33" i="12"/>
  <c r="B33" i="12" s="1"/>
  <c r="F32" i="12"/>
  <c r="D32" i="12" s="1"/>
  <c r="F31" i="12"/>
  <c r="D31" i="12" s="1"/>
  <c r="F30" i="12"/>
  <c r="D30" i="12" s="1"/>
  <c r="F29" i="12"/>
  <c r="B29" i="12" s="1"/>
  <c r="F28" i="12"/>
  <c r="C28" i="12" s="1"/>
  <c r="F27" i="12"/>
  <c r="D27" i="12" s="1"/>
  <c r="F26" i="12"/>
  <c r="D26" i="12" s="1"/>
  <c r="F25" i="12"/>
  <c r="B25" i="12" s="1"/>
  <c r="F24" i="12"/>
  <c r="C24" i="12" s="1"/>
  <c r="F23" i="12"/>
  <c r="D23" i="12" s="1"/>
  <c r="F22" i="12"/>
  <c r="D22" i="12" s="1"/>
  <c r="F21" i="12"/>
  <c r="B21" i="12" s="1"/>
  <c r="F20" i="12"/>
  <c r="E20" i="12" s="1"/>
  <c r="F19" i="12"/>
  <c r="D19" i="12" s="1"/>
  <c r="F18" i="12"/>
  <c r="C18" i="12" s="1"/>
  <c r="F17" i="12"/>
  <c r="B17" i="12" s="1"/>
  <c r="F16" i="12"/>
  <c r="B16" i="12" s="1"/>
  <c r="F15" i="12"/>
  <c r="D15" i="12" s="1"/>
  <c r="F14" i="12"/>
  <c r="E14" i="12" s="1"/>
  <c r="D18" i="12"/>
  <c r="C22" i="12"/>
  <c r="D25" i="12"/>
  <c r="C26" i="12"/>
  <c r="E26" i="12"/>
  <c r="E30" i="12"/>
  <c r="D34" i="12"/>
  <c r="B37" i="12"/>
  <c r="C42" i="12"/>
  <c r="E42" i="12"/>
  <c r="D42" i="12"/>
  <c r="D43" i="12"/>
  <c r="E44" i="12"/>
  <c r="D45" i="12"/>
  <c r="B45" i="12"/>
  <c r="C46" i="12"/>
  <c r="E46" i="12"/>
  <c r="D46" i="12"/>
  <c r="D47" i="12"/>
  <c r="C48" i="12"/>
  <c r="D49" i="12"/>
  <c r="B49" i="12"/>
  <c r="C50" i="12"/>
  <c r="E50" i="12"/>
  <c r="D50" i="12"/>
  <c r="D51" i="12"/>
  <c r="E52" i="12"/>
  <c r="D53" i="12"/>
  <c r="B53" i="12"/>
  <c r="C54" i="12"/>
  <c r="E54" i="12"/>
  <c r="D54" i="12"/>
  <c r="D55" i="12"/>
  <c r="C56" i="12"/>
  <c r="D57" i="12"/>
  <c r="B57" i="12"/>
  <c r="C58" i="12"/>
  <c r="E58" i="12"/>
  <c r="D58" i="12"/>
  <c r="D59" i="12"/>
  <c r="E60" i="12"/>
  <c r="D61" i="12"/>
  <c r="B61" i="12"/>
  <c r="C62" i="12"/>
  <c r="E62" i="12"/>
  <c r="D62" i="12"/>
  <c r="D63" i="12"/>
  <c r="C64" i="12"/>
  <c r="D65" i="12"/>
  <c r="B65" i="12"/>
  <c r="C66" i="12"/>
  <c r="E66" i="12"/>
  <c r="D66" i="12"/>
  <c r="D67" i="12"/>
  <c r="E68" i="12"/>
  <c r="B69" i="12"/>
  <c r="C70" i="12"/>
  <c r="E70" i="12"/>
  <c r="D70" i="12"/>
  <c r="D71" i="12"/>
  <c r="C71" i="12"/>
  <c r="C72" i="12"/>
  <c r="B73" i="12"/>
  <c r="C74" i="12"/>
  <c r="E74" i="12"/>
  <c r="D74" i="12"/>
  <c r="D75" i="12"/>
  <c r="C75" i="12"/>
  <c r="E76" i="12"/>
  <c r="B77" i="12"/>
  <c r="C78" i="12"/>
  <c r="E78" i="12"/>
  <c r="D78" i="12"/>
  <c r="D79" i="12"/>
  <c r="C79" i="12"/>
  <c r="C80" i="12"/>
  <c r="D80" i="12"/>
  <c r="E80" i="12"/>
  <c r="B80" i="12"/>
  <c r="B81" i="12"/>
  <c r="C82" i="12"/>
  <c r="E82" i="12"/>
  <c r="D82" i="12"/>
  <c r="D83" i="12"/>
  <c r="C83" i="12"/>
  <c r="C84" i="12"/>
  <c r="D84" i="12"/>
  <c r="E84" i="12"/>
  <c r="B84" i="12"/>
  <c r="B85" i="12"/>
  <c r="C86" i="12"/>
  <c r="E86" i="12"/>
  <c r="D86" i="12"/>
  <c r="D87" i="12"/>
  <c r="C87" i="12"/>
  <c r="C88" i="12"/>
  <c r="D88" i="12"/>
  <c r="E88" i="12"/>
  <c r="B88" i="12"/>
  <c r="B89" i="12"/>
  <c r="C90" i="12"/>
  <c r="E90" i="12"/>
  <c r="D90" i="12"/>
  <c r="D91" i="12"/>
  <c r="C91" i="12"/>
  <c r="C92" i="12"/>
  <c r="D92" i="12"/>
  <c r="E92" i="12"/>
  <c r="B92" i="12"/>
  <c r="B93" i="12"/>
  <c r="C94" i="12"/>
  <c r="E94" i="12"/>
  <c r="D94" i="12"/>
  <c r="D95" i="12"/>
  <c r="C95" i="12"/>
  <c r="C96" i="12"/>
  <c r="D96" i="12"/>
  <c r="E96" i="12"/>
  <c r="B96" i="12"/>
  <c r="B97" i="12"/>
  <c r="C98" i="12"/>
  <c r="E98" i="12"/>
  <c r="D98" i="12"/>
  <c r="D99" i="12"/>
  <c r="C99" i="12"/>
  <c r="C100" i="12"/>
  <c r="D100" i="12"/>
  <c r="E100" i="12"/>
  <c r="B100" i="12"/>
  <c r="B101" i="12"/>
  <c r="C102" i="12"/>
  <c r="E102" i="12"/>
  <c r="D102" i="12"/>
  <c r="D103" i="12"/>
  <c r="C103" i="12"/>
  <c r="C104" i="12"/>
  <c r="D104" i="12"/>
  <c r="E104" i="12"/>
  <c r="B104" i="12"/>
  <c r="B105" i="12"/>
  <c r="C106" i="12"/>
  <c r="E106" i="12"/>
  <c r="D106" i="12"/>
  <c r="D107" i="12"/>
  <c r="C107" i="12"/>
  <c r="C108" i="12"/>
  <c r="D108" i="12"/>
  <c r="E108" i="12"/>
  <c r="B108" i="12"/>
  <c r="B109" i="12"/>
  <c r="C110" i="12"/>
  <c r="E110" i="12"/>
  <c r="D110" i="12"/>
  <c r="D111" i="12"/>
  <c r="C111" i="12"/>
  <c r="C112" i="12"/>
  <c r="D112" i="12"/>
  <c r="E112" i="12"/>
  <c r="B112" i="12"/>
  <c r="B113" i="12"/>
  <c r="C114" i="12"/>
  <c r="E114" i="12"/>
  <c r="D114" i="12"/>
  <c r="D115" i="12"/>
  <c r="C115" i="12"/>
  <c r="C116" i="12"/>
  <c r="D116" i="12"/>
  <c r="E116" i="12"/>
  <c r="B116" i="12"/>
  <c r="B117" i="12"/>
  <c r="C118" i="12"/>
  <c r="E118" i="12"/>
  <c r="D118" i="12"/>
  <c r="D119" i="12"/>
  <c r="C119" i="12"/>
  <c r="C120" i="12"/>
  <c r="D120" i="12"/>
  <c r="E120" i="12"/>
  <c r="B120" i="12"/>
  <c r="B121" i="12"/>
  <c r="C122" i="12"/>
  <c r="E122" i="12"/>
  <c r="D122" i="12"/>
  <c r="D123" i="12"/>
  <c r="C123" i="12"/>
  <c r="C124" i="12"/>
  <c r="D124" i="12"/>
  <c r="E124" i="12"/>
  <c r="B124" i="12"/>
  <c r="B125" i="12"/>
  <c r="C126" i="12"/>
  <c r="E126" i="12"/>
  <c r="D126" i="12"/>
  <c r="D127" i="12"/>
  <c r="C127" i="12"/>
  <c r="C128" i="12"/>
  <c r="D128" i="12"/>
  <c r="E128" i="12"/>
  <c r="B128" i="12"/>
  <c r="B129" i="12"/>
  <c r="C130" i="12"/>
  <c r="E130" i="12"/>
  <c r="D130" i="12"/>
  <c r="D131" i="12"/>
  <c r="C131" i="12"/>
  <c r="C132" i="12"/>
  <c r="D132" i="12"/>
  <c r="E132" i="12"/>
  <c r="B132" i="12"/>
  <c r="B133" i="12"/>
  <c r="C134" i="12"/>
  <c r="E134" i="12"/>
  <c r="D134" i="12"/>
  <c r="D135" i="12"/>
  <c r="C135" i="12"/>
  <c r="C136" i="12"/>
  <c r="D136" i="12"/>
  <c r="E136" i="12"/>
  <c r="B136" i="12"/>
  <c r="B137" i="12"/>
  <c r="C138" i="12"/>
  <c r="E138" i="12"/>
  <c r="D138" i="12"/>
  <c r="D139" i="12"/>
  <c r="C139" i="12"/>
  <c r="C140" i="12"/>
  <c r="D140" i="12"/>
  <c r="E140" i="12"/>
  <c r="B140" i="12"/>
  <c r="B141" i="12"/>
  <c r="C142" i="12"/>
  <c r="E142" i="12"/>
  <c r="D142" i="12"/>
  <c r="D143" i="12"/>
  <c r="C143" i="12"/>
  <c r="C144" i="12"/>
  <c r="D144" i="12"/>
  <c r="E144" i="12"/>
  <c r="B144" i="12"/>
  <c r="B145" i="12"/>
  <c r="C146" i="12"/>
  <c r="E146" i="12"/>
  <c r="D146" i="12"/>
  <c r="D147" i="12"/>
  <c r="C147" i="12"/>
  <c r="C148" i="12"/>
  <c r="D148" i="12"/>
  <c r="E148" i="12"/>
  <c r="B148" i="12"/>
  <c r="B149" i="12"/>
  <c r="C150" i="12"/>
  <c r="E150" i="12"/>
  <c r="D150" i="12"/>
  <c r="D151" i="12"/>
  <c r="C151" i="12"/>
  <c r="C152" i="12"/>
  <c r="D152" i="12"/>
  <c r="E152" i="12"/>
  <c r="B152" i="12"/>
  <c r="B153" i="12"/>
  <c r="C154" i="12"/>
  <c r="E154" i="12"/>
  <c r="D154" i="12"/>
  <c r="D155" i="12"/>
  <c r="C155" i="12"/>
  <c r="C156" i="12"/>
  <c r="D156" i="12"/>
  <c r="E156" i="12"/>
  <c r="B156" i="12"/>
  <c r="B157" i="12"/>
  <c r="C158" i="12"/>
  <c r="E158" i="12"/>
  <c r="D158" i="12"/>
  <c r="D159" i="12"/>
  <c r="C159" i="12"/>
  <c r="C160" i="12"/>
  <c r="D160" i="12"/>
  <c r="E160" i="12"/>
  <c r="B160" i="12"/>
  <c r="B161" i="12"/>
  <c r="C162" i="12"/>
  <c r="E162" i="12"/>
  <c r="D162" i="12"/>
  <c r="D163" i="12"/>
  <c r="C163" i="12"/>
  <c r="C164" i="12"/>
  <c r="D164" i="12"/>
  <c r="E164" i="12"/>
  <c r="B164" i="12"/>
  <c r="B165" i="12"/>
  <c r="C166" i="12"/>
  <c r="E166" i="12"/>
  <c r="D166" i="12"/>
  <c r="D167" i="12"/>
  <c r="C167" i="12"/>
  <c r="C168" i="12"/>
  <c r="D168" i="12"/>
  <c r="E168" i="12"/>
  <c r="B168" i="12"/>
  <c r="B169" i="12"/>
  <c r="C170" i="12"/>
  <c r="E170" i="12"/>
  <c r="D170" i="12"/>
  <c r="D171" i="12"/>
  <c r="C171" i="12"/>
  <c r="C172" i="12"/>
  <c r="D172" i="12"/>
  <c r="E172" i="12"/>
  <c r="B172" i="12"/>
  <c r="B173" i="12"/>
  <c r="C174" i="12"/>
  <c r="E174" i="12"/>
  <c r="D174" i="12"/>
  <c r="D175" i="12"/>
  <c r="C175" i="12"/>
  <c r="C176" i="12"/>
  <c r="D176" i="12"/>
  <c r="E176" i="12"/>
  <c r="B176" i="12"/>
  <c r="B177" i="12"/>
  <c r="C178" i="12"/>
  <c r="E178" i="12"/>
  <c r="D178" i="12"/>
  <c r="D179" i="12"/>
  <c r="C179" i="12"/>
  <c r="C180" i="12"/>
  <c r="D180" i="12"/>
  <c r="E180" i="12"/>
  <c r="B180" i="12"/>
  <c r="B181" i="12"/>
  <c r="C182" i="12"/>
  <c r="E182" i="12"/>
  <c r="D182" i="12"/>
  <c r="D183" i="12"/>
  <c r="C183" i="12"/>
  <c r="C184" i="12"/>
  <c r="D184" i="12"/>
  <c r="E184" i="12"/>
  <c r="B184" i="12"/>
  <c r="B185" i="12"/>
  <c r="C186" i="12"/>
  <c r="E186" i="12"/>
  <c r="D186" i="12"/>
  <c r="D187" i="12"/>
  <c r="C187" i="12"/>
  <c r="C188" i="12"/>
  <c r="D188" i="12"/>
  <c r="E188" i="12"/>
  <c r="B188" i="12"/>
  <c r="D189" i="12"/>
  <c r="C190" i="12"/>
  <c r="E190" i="12"/>
  <c r="D190" i="12"/>
  <c r="D191" i="12"/>
  <c r="B191" i="12"/>
  <c r="C192" i="12"/>
  <c r="D192" i="12"/>
  <c r="E192" i="12"/>
  <c r="B192" i="12"/>
  <c r="B193" i="12"/>
  <c r="D193" i="12"/>
  <c r="C194" i="12"/>
  <c r="E194" i="12"/>
  <c r="D194" i="12"/>
  <c r="D195" i="12"/>
  <c r="C196" i="12"/>
  <c r="D196" i="12"/>
  <c r="E196" i="12"/>
  <c r="B196" i="12"/>
  <c r="D197" i="12"/>
  <c r="B197" i="12"/>
  <c r="C198" i="12"/>
  <c r="E198" i="12"/>
  <c r="D198" i="12"/>
  <c r="B199" i="12"/>
  <c r="D199" i="12"/>
  <c r="C200" i="12"/>
  <c r="D200" i="12"/>
  <c r="E200" i="12"/>
  <c r="B200" i="12"/>
  <c r="D201" i="12"/>
  <c r="C202" i="12"/>
  <c r="E202" i="12"/>
  <c r="D202" i="12"/>
  <c r="B203" i="12"/>
  <c r="D203" i="12"/>
  <c r="C204" i="12"/>
  <c r="D204" i="12"/>
  <c r="E204" i="12"/>
  <c r="B204" i="12"/>
  <c r="B205" i="12"/>
  <c r="D205" i="12"/>
  <c r="C206" i="12"/>
  <c r="E206" i="12"/>
  <c r="D206" i="12"/>
  <c r="D207" i="12"/>
  <c r="B207" i="12"/>
  <c r="C208" i="12"/>
  <c r="D208" i="12"/>
  <c r="E208" i="12"/>
  <c r="B208" i="12"/>
  <c r="B209" i="12"/>
  <c r="D209" i="12"/>
  <c r="C210" i="12"/>
  <c r="E210" i="12"/>
  <c r="D210" i="12"/>
  <c r="D211" i="12"/>
  <c r="C212" i="12"/>
  <c r="D212" i="12"/>
  <c r="E212" i="12"/>
  <c r="B212" i="12"/>
  <c r="D213" i="12"/>
  <c r="B213" i="12"/>
  <c r="C214" i="12"/>
  <c r="E214" i="12"/>
  <c r="D214" i="12"/>
  <c r="B215" i="12"/>
  <c r="D215" i="12"/>
  <c r="C216" i="12"/>
  <c r="D216" i="12"/>
  <c r="E216" i="12"/>
  <c r="B216" i="12"/>
  <c r="D217" i="12"/>
  <c r="C218" i="12"/>
  <c r="E218" i="12"/>
  <c r="D218" i="12"/>
  <c r="B219" i="12"/>
  <c r="D219" i="12"/>
  <c r="C220" i="12"/>
  <c r="D220" i="12"/>
  <c r="E220" i="12"/>
  <c r="B220" i="12"/>
  <c r="B221" i="12"/>
  <c r="D221" i="12"/>
  <c r="C222" i="12"/>
  <c r="E222" i="12"/>
  <c r="D222" i="12"/>
  <c r="D223" i="12"/>
  <c r="B223" i="12"/>
  <c r="C224" i="12"/>
  <c r="D224" i="12"/>
  <c r="E224" i="12"/>
  <c r="B224" i="12"/>
  <c r="B225" i="12"/>
  <c r="D225" i="12"/>
  <c r="C226" i="12"/>
  <c r="E226" i="12"/>
  <c r="D226" i="12"/>
  <c r="D227" i="12"/>
  <c r="C228" i="12"/>
  <c r="D228" i="12"/>
  <c r="E228" i="12"/>
  <c r="B228" i="12"/>
  <c r="D229" i="12"/>
  <c r="B229" i="12"/>
  <c r="C230" i="12"/>
  <c r="E230" i="12"/>
  <c r="D230" i="12"/>
  <c r="B231" i="12"/>
  <c r="D231" i="12"/>
  <c r="C232" i="12"/>
  <c r="D232" i="12"/>
  <c r="E232" i="12"/>
  <c r="B232" i="12"/>
  <c r="D233" i="12"/>
  <c r="C234" i="12"/>
  <c r="E234" i="12"/>
  <c r="D234" i="12"/>
  <c r="B235" i="12"/>
  <c r="D235" i="12"/>
  <c r="C236" i="12"/>
  <c r="D236" i="12"/>
  <c r="E236" i="12"/>
  <c r="B236" i="12"/>
  <c r="B237" i="12"/>
  <c r="D237" i="12"/>
  <c r="C238" i="12"/>
  <c r="E238" i="12"/>
  <c r="D238" i="12"/>
  <c r="D239" i="12"/>
  <c r="B239" i="12"/>
  <c r="C240" i="12"/>
  <c r="D240" i="12"/>
  <c r="E240" i="12"/>
  <c r="B240" i="12"/>
  <c r="B241" i="12"/>
  <c r="D241" i="12"/>
  <c r="C242" i="12"/>
  <c r="E242" i="12"/>
  <c r="D242" i="12"/>
  <c r="D243" i="12"/>
  <c r="C244" i="12"/>
  <c r="D244" i="12"/>
  <c r="E244" i="12"/>
  <c r="B244" i="12"/>
  <c r="D245" i="12"/>
  <c r="B245" i="12"/>
  <c r="C246" i="12"/>
  <c r="E246" i="12"/>
  <c r="D246" i="12"/>
  <c r="B247" i="12"/>
  <c r="D247" i="12"/>
  <c r="C248" i="12"/>
  <c r="D248" i="12"/>
  <c r="E248" i="12"/>
  <c r="B248" i="12"/>
  <c r="D249" i="12"/>
  <c r="C250" i="12"/>
  <c r="E250" i="12"/>
  <c r="D250" i="12"/>
  <c r="B251" i="12"/>
  <c r="D251" i="12"/>
  <c r="C252" i="12"/>
  <c r="D252" i="12"/>
  <c r="E252" i="12"/>
  <c r="B252" i="12"/>
  <c r="B253" i="12"/>
  <c r="D253" i="12"/>
  <c r="C254" i="12"/>
  <c r="E254" i="12"/>
  <c r="D254" i="12"/>
  <c r="D255" i="12"/>
  <c r="B255" i="12"/>
  <c r="C256" i="12"/>
  <c r="D256" i="12"/>
  <c r="E256" i="12"/>
  <c r="B256" i="12"/>
  <c r="B257" i="12"/>
  <c r="D257" i="12"/>
  <c r="C258" i="12"/>
  <c r="E258" i="12"/>
  <c r="D258" i="12"/>
  <c r="D259" i="12"/>
  <c r="C260" i="12"/>
  <c r="D260" i="12"/>
  <c r="E260" i="12"/>
  <c r="B260" i="12"/>
  <c r="D261" i="12"/>
  <c r="B261" i="12"/>
  <c r="C262" i="12"/>
  <c r="E262" i="12"/>
  <c r="D262" i="12"/>
  <c r="G264" i="12"/>
  <c r="H264" i="12"/>
  <c r="I264" i="12"/>
  <c r="B265" i="12"/>
  <c r="G265" i="12"/>
  <c r="G266" i="12" s="1"/>
  <c r="H265" i="12"/>
  <c r="H266" i="12" s="1"/>
  <c r="I265" i="12"/>
  <c r="I266" i="12" s="1"/>
  <c r="F13" i="12"/>
  <c r="F1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AJ264" i="1"/>
  <c r="AJ265" i="1" s="1"/>
  <c r="AI264" i="1"/>
  <c r="AI265" i="1" s="1"/>
  <c r="AH264" i="1"/>
  <c r="AH265" i="1" s="1"/>
  <c r="AG264" i="1"/>
  <c r="AG265" i="1" s="1"/>
  <c r="AF264" i="1"/>
  <c r="AF265" i="1" s="1"/>
  <c r="AE264" i="1"/>
  <c r="AD264" i="1"/>
  <c r="AD265" i="1" s="1"/>
  <c r="AC264" i="1"/>
  <c r="AB264" i="1"/>
  <c r="AB265" i="1" s="1"/>
  <c r="AA264" i="1"/>
  <c r="Z264" i="1"/>
  <c r="Z265" i="1" s="1"/>
  <c r="Y264" i="1"/>
  <c r="Y265" i="1" s="1"/>
  <c r="X264" i="1"/>
  <c r="X265" i="1" s="1"/>
  <c r="W264" i="1"/>
  <c r="W265" i="1" s="1"/>
  <c r="V264" i="1"/>
  <c r="U264" i="1"/>
  <c r="U265" i="1" s="1"/>
  <c r="T264" i="1"/>
  <c r="T265" i="1" s="1"/>
  <c r="S264" i="1"/>
  <c r="R264" i="1"/>
  <c r="Q264" i="1"/>
  <c r="P264" i="1"/>
  <c r="P265" i="1" s="1"/>
  <c r="O264" i="1"/>
  <c r="O265" i="1" s="1"/>
  <c r="N264" i="1"/>
  <c r="N265" i="1" s="1"/>
  <c r="M264" i="1"/>
  <c r="K264" i="1"/>
  <c r="K265" i="1" s="1"/>
  <c r="J264" i="1"/>
  <c r="I264" i="1"/>
  <c r="I265" i="1" s="1"/>
  <c r="H264" i="1"/>
  <c r="G263" i="1"/>
  <c r="G264" i="1"/>
  <c r="G265" i="1" s="1"/>
  <c r="B264" i="1"/>
  <c r="L264" i="1"/>
  <c r="L265" i="1" s="1"/>
  <c r="N265" i="12"/>
  <c r="M265" i="12"/>
  <c r="M266" i="12" s="1"/>
  <c r="L265" i="12"/>
  <c r="L266" i="12" s="1"/>
  <c r="N264" i="12"/>
  <c r="M264" i="12"/>
  <c r="L264" i="12"/>
  <c r="J13" i="12"/>
  <c r="K13" i="12" s="1"/>
  <c r="O13" i="12"/>
  <c r="J262" i="12"/>
  <c r="K262" i="12" s="1"/>
  <c r="J261" i="12"/>
  <c r="K261" i="12" s="1"/>
  <c r="J260" i="12"/>
  <c r="K260" i="12" s="1"/>
  <c r="J259" i="12"/>
  <c r="K259" i="12" s="1"/>
  <c r="J258" i="12"/>
  <c r="K258" i="12" s="1"/>
  <c r="J257" i="12"/>
  <c r="K257" i="12" s="1"/>
  <c r="J256" i="12"/>
  <c r="K256" i="12" s="1"/>
  <c r="J255" i="12"/>
  <c r="K255" i="12" s="1"/>
  <c r="J254" i="12"/>
  <c r="K254" i="12" s="1"/>
  <c r="J253" i="12"/>
  <c r="K253" i="12" s="1"/>
  <c r="J252" i="12"/>
  <c r="K252" i="12" s="1"/>
  <c r="J251" i="12"/>
  <c r="K251" i="12" s="1"/>
  <c r="J250" i="12"/>
  <c r="K250" i="12" s="1"/>
  <c r="J249" i="12"/>
  <c r="K249" i="12" s="1"/>
  <c r="J248" i="12"/>
  <c r="K248" i="12" s="1"/>
  <c r="J247" i="12"/>
  <c r="K247" i="12" s="1"/>
  <c r="J246" i="12"/>
  <c r="K246" i="12" s="1"/>
  <c r="J245" i="12"/>
  <c r="K245" i="12" s="1"/>
  <c r="J244" i="12"/>
  <c r="K244" i="12" s="1"/>
  <c r="J243" i="12"/>
  <c r="K243" i="12" s="1"/>
  <c r="J242" i="12"/>
  <c r="K242" i="12" s="1"/>
  <c r="J241" i="12"/>
  <c r="K241" i="12" s="1"/>
  <c r="J240" i="12"/>
  <c r="K240" i="12" s="1"/>
  <c r="J239" i="12"/>
  <c r="K239" i="12" s="1"/>
  <c r="J238" i="12"/>
  <c r="K238" i="12" s="1"/>
  <c r="J237" i="12"/>
  <c r="K237" i="12" s="1"/>
  <c r="J236" i="12"/>
  <c r="K236" i="12" s="1"/>
  <c r="J235" i="12"/>
  <c r="K235" i="12" s="1"/>
  <c r="J234" i="12"/>
  <c r="K234" i="12" s="1"/>
  <c r="J233" i="12"/>
  <c r="K233" i="12" s="1"/>
  <c r="J232" i="12"/>
  <c r="K232" i="12" s="1"/>
  <c r="J231" i="12"/>
  <c r="K231" i="12" s="1"/>
  <c r="J230" i="12"/>
  <c r="K230" i="12" s="1"/>
  <c r="J229" i="12"/>
  <c r="K229" i="12" s="1"/>
  <c r="J228" i="12"/>
  <c r="K228" i="12" s="1"/>
  <c r="J227" i="12"/>
  <c r="K227" i="12" s="1"/>
  <c r="J226" i="12"/>
  <c r="K226" i="12" s="1"/>
  <c r="J225" i="12"/>
  <c r="K225" i="12" s="1"/>
  <c r="J224" i="12"/>
  <c r="K224" i="12" s="1"/>
  <c r="J223" i="12"/>
  <c r="K223" i="12" s="1"/>
  <c r="J222" i="12"/>
  <c r="K222" i="12" s="1"/>
  <c r="J221" i="12"/>
  <c r="K221" i="12" s="1"/>
  <c r="J220" i="12"/>
  <c r="K220" i="12" s="1"/>
  <c r="J219" i="12"/>
  <c r="K219" i="12" s="1"/>
  <c r="J218" i="12"/>
  <c r="K218" i="12" s="1"/>
  <c r="J217" i="12"/>
  <c r="K217" i="12" s="1"/>
  <c r="J216" i="12"/>
  <c r="K216" i="12" s="1"/>
  <c r="J215" i="12"/>
  <c r="K215" i="12" s="1"/>
  <c r="J214" i="12"/>
  <c r="K214" i="12" s="1"/>
  <c r="J213" i="12"/>
  <c r="K213" i="12" s="1"/>
  <c r="J212" i="12"/>
  <c r="K212" i="12" s="1"/>
  <c r="J211" i="12"/>
  <c r="K211" i="12" s="1"/>
  <c r="J210" i="12"/>
  <c r="K210" i="12" s="1"/>
  <c r="J209" i="12"/>
  <c r="K209" i="12" s="1"/>
  <c r="J208" i="12"/>
  <c r="K208" i="12" s="1"/>
  <c r="J207" i="12"/>
  <c r="K207" i="12" s="1"/>
  <c r="J206" i="12"/>
  <c r="K206" i="12" s="1"/>
  <c r="J205" i="12"/>
  <c r="K205" i="12" s="1"/>
  <c r="J204" i="12"/>
  <c r="K204" i="12" s="1"/>
  <c r="J203" i="12"/>
  <c r="K203" i="12" s="1"/>
  <c r="J202" i="12"/>
  <c r="K202" i="12" s="1"/>
  <c r="J201" i="12"/>
  <c r="K201" i="12" s="1"/>
  <c r="J200" i="12"/>
  <c r="K200" i="12" s="1"/>
  <c r="J199" i="12"/>
  <c r="K199" i="12" s="1"/>
  <c r="J198" i="12"/>
  <c r="K198" i="12" s="1"/>
  <c r="J197" i="12"/>
  <c r="K197" i="12" s="1"/>
  <c r="J196" i="12"/>
  <c r="K196" i="12" s="1"/>
  <c r="J195" i="12"/>
  <c r="K195" i="12" s="1"/>
  <c r="J194" i="12"/>
  <c r="K194" i="12" s="1"/>
  <c r="J193" i="12"/>
  <c r="K193" i="12" s="1"/>
  <c r="J192" i="12"/>
  <c r="K192" i="12" s="1"/>
  <c r="J191" i="12"/>
  <c r="K191" i="12" s="1"/>
  <c r="J190" i="12"/>
  <c r="K190" i="12" s="1"/>
  <c r="J189" i="12"/>
  <c r="K189" i="12" s="1"/>
  <c r="J188" i="12"/>
  <c r="K188" i="12" s="1"/>
  <c r="J187" i="12"/>
  <c r="K187" i="12" s="1"/>
  <c r="J186" i="12"/>
  <c r="K186" i="12" s="1"/>
  <c r="J185" i="12"/>
  <c r="K185" i="12" s="1"/>
  <c r="J184" i="12"/>
  <c r="K184" i="12" s="1"/>
  <c r="J183" i="12"/>
  <c r="K183" i="12" s="1"/>
  <c r="J182" i="12"/>
  <c r="K182" i="12" s="1"/>
  <c r="J181" i="12"/>
  <c r="K181" i="12" s="1"/>
  <c r="J180" i="12"/>
  <c r="K180" i="12" s="1"/>
  <c r="J179" i="12"/>
  <c r="K179" i="12" s="1"/>
  <c r="J178" i="12"/>
  <c r="K178" i="12" s="1"/>
  <c r="J177" i="12"/>
  <c r="K177" i="12" s="1"/>
  <c r="J176" i="12"/>
  <c r="K176" i="12" s="1"/>
  <c r="J175" i="12"/>
  <c r="K175" i="12" s="1"/>
  <c r="J174" i="12"/>
  <c r="K174" i="12" s="1"/>
  <c r="J173" i="12"/>
  <c r="K173" i="12" s="1"/>
  <c r="J172" i="12"/>
  <c r="K172" i="12" s="1"/>
  <c r="J171" i="12"/>
  <c r="K171" i="12" s="1"/>
  <c r="J170" i="12"/>
  <c r="K170" i="12" s="1"/>
  <c r="J169" i="12"/>
  <c r="K169" i="12" s="1"/>
  <c r="J168" i="12"/>
  <c r="K168" i="12" s="1"/>
  <c r="J167" i="12"/>
  <c r="K167" i="12" s="1"/>
  <c r="J166" i="12"/>
  <c r="K166" i="12" s="1"/>
  <c r="J165" i="12"/>
  <c r="K165" i="12" s="1"/>
  <c r="J164" i="12"/>
  <c r="K164" i="12" s="1"/>
  <c r="J163" i="12"/>
  <c r="K163" i="12" s="1"/>
  <c r="J162" i="12"/>
  <c r="K162" i="12" s="1"/>
  <c r="J161" i="12"/>
  <c r="K161" i="12" s="1"/>
  <c r="J160" i="12"/>
  <c r="K160" i="12" s="1"/>
  <c r="J159" i="12"/>
  <c r="K159" i="12" s="1"/>
  <c r="J158" i="12"/>
  <c r="K158" i="12" s="1"/>
  <c r="J157" i="12"/>
  <c r="K157" i="12" s="1"/>
  <c r="J156" i="12"/>
  <c r="K156" i="12" s="1"/>
  <c r="J155" i="12"/>
  <c r="K155" i="12" s="1"/>
  <c r="J154" i="12"/>
  <c r="K154" i="12" s="1"/>
  <c r="J153" i="12"/>
  <c r="K153" i="12" s="1"/>
  <c r="J152" i="12"/>
  <c r="K152" i="12" s="1"/>
  <c r="J151" i="12"/>
  <c r="K151" i="12" s="1"/>
  <c r="J150" i="12"/>
  <c r="K150" i="12" s="1"/>
  <c r="J149" i="12"/>
  <c r="K149" i="12" s="1"/>
  <c r="J148" i="12"/>
  <c r="K148" i="12" s="1"/>
  <c r="J147" i="12"/>
  <c r="K147" i="12" s="1"/>
  <c r="J146" i="12"/>
  <c r="K146" i="12" s="1"/>
  <c r="J145" i="12"/>
  <c r="K145" i="12" s="1"/>
  <c r="J144" i="12"/>
  <c r="K144" i="12" s="1"/>
  <c r="J143" i="12"/>
  <c r="K143" i="12" s="1"/>
  <c r="J142" i="12"/>
  <c r="K142" i="12" s="1"/>
  <c r="J141" i="12"/>
  <c r="K141" i="12" s="1"/>
  <c r="J140" i="12"/>
  <c r="K140" i="12" s="1"/>
  <c r="J139" i="12"/>
  <c r="K139" i="12" s="1"/>
  <c r="J138" i="12"/>
  <c r="K138" i="12" s="1"/>
  <c r="J137" i="12"/>
  <c r="K137" i="12" s="1"/>
  <c r="J136" i="12"/>
  <c r="K136" i="12" s="1"/>
  <c r="J135" i="12"/>
  <c r="K135" i="12" s="1"/>
  <c r="J134" i="12"/>
  <c r="K134" i="12" s="1"/>
  <c r="J133" i="12"/>
  <c r="K133" i="12" s="1"/>
  <c r="J132" i="12"/>
  <c r="K132" i="12" s="1"/>
  <c r="J131" i="12"/>
  <c r="K131" i="12" s="1"/>
  <c r="J130" i="12"/>
  <c r="K130" i="12" s="1"/>
  <c r="J129" i="12"/>
  <c r="K129" i="12" s="1"/>
  <c r="J128" i="12"/>
  <c r="K128" i="12" s="1"/>
  <c r="J127" i="12"/>
  <c r="K127" i="12" s="1"/>
  <c r="J126" i="12"/>
  <c r="K126" i="12" s="1"/>
  <c r="J125" i="12"/>
  <c r="K125" i="12" s="1"/>
  <c r="J124" i="12"/>
  <c r="K124" i="12" s="1"/>
  <c r="J123" i="12"/>
  <c r="K123" i="12" s="1"/>
  <c r="J122" i="12"/>
  <c r="K122" i="12" s="1"/>
  <c r="J121" i="12"/>
  <c r="K121" i="12" s="1"/>
  <c r="J120" i="12"/>
  <c r="K120" i="12" s="1"/>
  <c r="J119" i="12"/>
  <c r="K119" i="12" s="1"/>
  <c r="J118" i="12"/>
  <c r="K118" i="12" s="1"/>
  <c r="J117" i="12"/>
  <c r="K117" i="12" s="1"/>
  <c r="J116" i="12"/>
  <c r="K116" i="12" s="1"/>
  <c r="J115" i="12"/>
  <c r="K115" i="12" s="1"/>
  <c r="J114" i="12"/>
  <c r="K114" i="12" s="1"/>
  <c r="J113" i="12"/>
  <c r="K113" i="12" s="1"/>
  <c r="J112" i="12"/>
  <c r="K112" i="12" s="1"/>
  <c r="J111" i="12"/>
  <c r="K111" i="12" s="1"/>
  <c r="J110" i="12"/>
  <c r="K110" i="12" s="1"/>
  <c r="J109" i="12"/>
  <c r="K109" i="12" s="1"/>
  <c r="J108" i="12"/>
  <c r="K108" i="12" s="1"/>
  <c r="J107" i="12"/>
  <c r="K107" i="12" s="1"/>
  <c r="J106" i="12"/>
  <c r="K106" i="12" s="1"/>
  <c r="J105" i="12"/>
  <c r="K105" i="12" s="1"/>
  <c r="J104" i="12"/>
  <c r="K104" i="12" s="1"/>
  <c r="J103" i="12"/>
  <c r="K103" i="12" s="1"/>
  <c r="J102" i="12"/>
  <c r="K102" i="12" s="1"/>
  <c r="J101" i="12"/>
  <c r="K101" i="12" s="1"/>
  <c r="J100" i="12"/>
  <c r="K100" i="12" s="1"/>
  <c r="J99" i="12"/>
  <c r="K99" i="12" s="1"/>
  <c r="J98" i="12"/>
  <c r="K98" i="12" s="1"/>
  <c r="J97" i="12"/>
  <c r="K97" i="12" s="1"/>
  <c r="J96" i="12"/>
  <c r="K96" i="12" s="1"/>
  <c r="J95" i="12"/>
  <c r="K95" i="12" s="1"/>
  <c r="J94" i="12"/>
  <c r="K94" i="12" s="1"/>
  <c r="J93" i="12"/>
  <c r="K93" i="12" s="1"/>
  <c r="J92" i="12"/>
  <c r="K92" i="12" s="1"/>
  <c r="J91" i="12"/>
  <c r="K91" i="12" s="1"/>
  <c r="J90" i="12"/>
  <c r="K90" i="12" s="1"/>
  <c r="J89" i="12"/>
  <c r="K89" i="12" s="1"/>
  <c r="J88" i="12"/>
  <c r="K88" i="12" s="1"/>
  <c r="J87" i="12"/>
  <c r="K87" i="12" s="1"/>
  <c r="J86" i="12"/>
  <c r="K86" i="12" s="1"/>
  <c r="J85" i="12"/>
  <c r="K85" i="12" s="1"/>
  <c r="J84" i="12"/>
  <c r="K84" i="12" s="1"/>
  <c r="J83" i="12"/>
  <c r="K83" i="12" s="1"/>
  <c r="J82" i="12"/>
  <c r="K82" i="12" s="1"/>
  <c r="J81" i="12"/>
  <c r="K81" i="12" s="1"/>
  <c r="J80" i="12"/>
  <c r="K80" i="12" s="1"/>
  <c r="J79" i="12"/>
  <c r="K79" i="12" s="1"/>
  <c r="J78" i="12"/>
  <c r="K78" i="12" s="1"/>
  <c r="J77" i="12"/>
  <c r="K77" i="12" s="1"/>
  <c r="J76" i="12"/>
  <c r="K76" i="12" s="1"/>
  <c r="J75" i="12"/>
  <c r="K75" i="12" s="1"/>
  <c r="J74" i="12"/>
  <c r="K74" i="12" s="1"/>
  <c r="J73" i="12"/>
  <c r="K73" i="12" s="1"/>
  <c r="J72" i="12"/>
  <c r="K72" i="12" s="1"/>
  <c r="J71" i="12"/>
  <c r="K71" i="12" s="1"/>
  <c r="J70" i="12"/>
  <c r="K70" i="12" s="1"/>
  <c r="J69" i="12"/>
  <c r="K69" i="12" s="1"/>
  <c r="J68" i="12"/>
  <c r="K68" i="12" s="1"/>
  <c r="J67" i="12"/>
  <c r="K67" i="12" s="1"/>
  <c r="J66" i="12"/>
  <c r="K66" i="12" s="1"/>
  <c r="J65" i="12"/>
  <c r="K65" i="12" s="1"/>
  <c r="J64" i="12"/>
  <c r="K64" i="12" s="1"/>
  <c r="J63" i="12"/>
  <c r="K63" i="12" s="1"/>
  <c r="J62" i="12"/>
  <c r="K62" i="12" s="1"/>
  <c r="J61" i="12"/>
  <c r="K61" i="12" s="1"/>
  <c r="J60" i="12"/>
  <c r="K60" i="12" s="1"/>
  <c r="J59" i="12"/>
  <c r="K59" i="12" s="1"/>
  <c r="J58" i="12"/>
  <c r="K58" i="12" s="1"/>
  <c r="J57" i="12"/>
  <c r="K57" i="12" s="1"/>
  <c r="J56" i="12"/>
  <c r="K56" i="12" s="1"/>
  <c r="J55" i="12"/>
  <c r="K55" i="12" s="1"/>
  <c r="J54" i="12"/>
  <c r="K54" i="12" s="1"/>
  <c r="J53" i="12"/>
  <c r="K53" i="12" s="1"/>
  <c r="J52" i="12"/>
  <c r="K52" i="12" s="1"/>
  <c r="J51" i="12"/>
  <c r="K51" i="12" s="1"/>
  <c r="J50" i="12"/>
  <c r="K50" i="12" s="1"/>
  <c r="J49" i="12"/>
  <c r="K49" i="12" s="1"/>
  <c r="J48" i="12"/>
  <c r="K48" i="12" s="1"/>
  <c r="J47" i="12"/>
  <c r="K47" i="12" s="1"/>
  <c r="J46" i="12"/>
  <c r="K46" i="12" s="1"/>
  <c r="J45" i="12"/>
  <c r="K45" i="12" s="1"/>
  <c r="J44" i="12"/>
  <c r="K44" i="12" s="1"/>
  <c r="J43" i="12"/>
  <c r="K43" i="12" s="1"/>
  <c r="J42" i="12"/>
  <c r="K42" i="12" s="1"/>
  <c r="J41" i="12"/>
  <c r="K41" i="12" s="1"/>
  <c r="J40" i="12"/>
  <c r="K40" i="12" s="1"/>
  <c r="J39" i="12"/>
  <c r="J38" i="12"/>
  <c r="J37" i="12"/>
  <c r="K37" i="12" s="1"/>
  <c r="J36" i="12"/>
  <c r="J35" i="12"/>
  <c r="J34" i="12"/>
  <c r="J33" i="12"/>
  <c r="J32" i="12"/>
  <c r="K32" i="12" s="1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O262" i="12"/>
  <c r="P262" i="12" s="1"/>
  <c r="O261" i="12"/>
  <c r="P261" i="12" s="1"/>
  <c r="O260" i="12"/>
  <c r="P260" i="12" s="1"/>
  <c r="O259" i="12"/>
  <c r="P259" i="12" s="1"/>
  <c r="O258" i="12"/>
  <c r="P258" i="12" s="1"/>
  <c r="O257" i="12"/>
  <c r="P257" i="12" s="1"/>
  <c r="O256" i="12"/>
  <c r="P256" i="12" s="1"/>
  <c r="O255" i="12"/>
  <c r="P255" i="12" s="1"/>
  <c r="O254" i="12"/>
  <c r="P254" i="12" s="1"/>
  <c r="O253" i="12"/>
  <c r="P253" i="12" s="1"/>
  <c r="O252" i="12"/>
  <c r="P252" i="12" s="1"/>
  <c r="O251" i="12"/>
  <c r="P251" i="12" s="1"/>
  <c r="O250" i="12"/>
  <c r="P250" i="12" s="1"/>
  <c r="O249" i="12"/>
  <c r="P249" i="12" s="1"/>
  <c r="O248" i="12"/>
  <c r="P248" i="12" s="1"/>
  <c r="O247" i="12"/>
  <c r="P247" i="12" s="1"/>
  <c r="O246" i="12"/>
  <c r="P246" i="12" s="1"/>
  <c r="O245" i="12"/>
  <c r="P245" i="12" s="1"/>
  <c r="O244" i="12"/>
  <c r="P244" i="12" s="1"/>
  <c r="O243" i="12"/>
  <c r="P243" i="12" s="1"/>
  <c r="O242" i="12"/>
  <c r="P242" i="12" s="1"/>
  <c r="O241" i="12"/>
  <c r="P241" i="12" s="1"/>
  <c r="O240" i="12"/>
  <c r="P240" i="12" s="1"/>
  <c r="O239" i="12"/>
  <c r="P239" i="12" s="1"/>
  <c r="O238" i="12"/>
  <c r="P238" i="12" s="1"/>
  <c r="O237" i="12"/>
  <c r="P237" i="12" s="1"/>
  <c r="O236" i="12"/>
  <c r="P236" i="12" s="1"/>
  <c r="O235" i="12"/>
  <c r="P235" i="12" s="1"/>
  <c r="O234" i="12"/>
  <c r="P234" i="12" s="1"/>
  <c r="O233" i="12"/>
  <c r="P233" i="12" s="1"/>
  <c r="O232" i="12"/>
  <c r="P232" i="12" s="1"/>
  <c r="O231" i="12"/>
  <c r="P231" i="12" s="1"/>
  <c r="O230" i="12"/>
  <c r="P230" i="12" s="1"/>
  <c r="O229" i="12"/>
  <c r="P229" i="12" s="1"/>
  <c r="O228" i="12"/>
  <c r="P228" i="12" s="1"/>
  <c r="O227" i="12"/>
  <c r="P227" i="12" s="1"/>
  <c r="O226" i="12"/>
  <c r="P226" i="12" s="1"/>
  <c r="O225" i="12"/>
  <c r="P225" i="12" s="1"/>
  <c r="O224" i="12"/>
  <c r="P224" i="12" s="1"/>
  <c r="O223" i="12"/>
  <c r="P223" i="12" s="1"/>
  <c r="O222" i="12"/>
  <c r="P222" i="12" s="1"/>
  <c r="O221" i="12"/>
  <c r="P221" i="12" s="1"/>
  <c r="O220" i="12"/>
  <c r="P220" i="12" s="1"/>
  <c r="O219" i="12"/>
  <c r="P219" i="12" s="1"/>
  <c r="O218" i="12"/>
  <c r="P218" i="12" s="1"/>
  <c r="O217" i="12"/>
  <c r="P217" i="12" s="1"/>
  <c r="O216" i="12"/>
  <c r="P216" i="12" s="1"/>
  <c r="O215" i="12"/>
  <c r="P215" i="12" s="1"/>
  <c r="O214" i="12"/>
  <c r="P214" i="12" s="1"/>
  <c r="O213" i="12"/>
  <c r="P213" i="12" s="1"/>
  <c r="O212" i="12"/>
  <c r="P212" i="12" s="1"/>
  <c r="O211" i="12"/>
  <c r="P211" i="12" s="1"/>
  <c r="O210" i="12"/>
  <c r="P210" i="12" s="1"/>
  <c r="O209" i="12"/>
  <c r="P209" i="12" s="1"/>
  <c r="O208" i="12"/>
  <c r="P208" i="12" s="1"/>
  <c r="O207" i="12"/>
  <c r="P207" i="12" s="1"/>
  <c r="O206" i="12"/>
  <c r="P206" i="12" s="1"/>
  <c r="O205" i="12"/>
  <c r="P205" i="12" s="1"/>
  <c r="O204" i="12"/>
  <c r="P204" i="12" s="1"/>
  <c r="O203" i="12"/>
  <c r="P203" i="12" s="1"/>
  <c r="O202" i="12"/>
  <c r="P202" i="12" s="1"/>
  <c r="O201" i="12"/>
  <c r="P201" i="12" s="1"/>
  <c r="O200" i="12"/>
  <c r="P200" i="12" s="1"/>
  <c r="O199" i="12"/>
  <c r="P199" i="12" s="1"/>
  <c r="O198" i="12"/>
  <c r="P198" i="12" s="1"/>
  <c r="O197" i="12"/>
  <c r="P197" i="12" s="1"/>
  <c r="O196" i="12"/>
  <c r="P196" i="12" s="1"/>
  <c r="O195" i="12"/>
  <c r="P195" i="12" s="1"/>
  <c r="O194" i="12"/>
  <c r="P194" i="12" s="1"/>
  <c r="O193" i="12"/>
  <c r="P193" i="12" s="1"/>
  <c r="O192" i="12"/>
  <c r="P192" i="12" s="1"/>
  <c r="O191" i="12"/>
  <c r="P191" i="12" s="1"/>
  <c r="O190" i="12"/>
  <c r="P190" i="12" s="1"/>
  <c r="O189" i="12"/>
  <c r="P189" i="12" s="1"/>
  <c r="O188" i="12"/>
  <c r="P188" i="12" s="1"/>
  <c r="O187" i="12"/>
  <c r="P187" i="12" s="1"/>
  <c r="O186" i="12"/>
  <c r="P186" i="12" s="1"/>
  <c r="O185" i="12"/>
  <c r="P185" i="12" s="1"/>
  <c r="O184" i="12"/>
  <c r="P184" i="12" s="1"/>
  <c r="O183" i="12"/>
  <c r="P183" i="12" s="1"/>
  <c r="O182" i="12"/>
  <c r="P182" i="12" s="1"/>
  <c r="O181" i="12"/>
  <c r="P181" i="12" s="1"/>
  <c r="O180" i="12"/>
  <c r="P180" i="12" s="1"/>
  <c r="O179" i="12"/>
  <c r="P179" i="12" s="1"/>
  <c r="O178" i="12"/>
  <c r="P178" i="12" s="1"/>
  <c r="O177" i="12"/>
  <c r="P177" i="12" s="1"/>
  <c r="O176" i="12"/>
  <c r="P176" i="12" s="1"/>
  <c r="O175" i="12"/>
  <c r="P175" i="12" s="1"/>
  <c r="O174" i="12"/>
  <c r="P174" i="12" s="1"/>
  <c r="O173" i="12"/>
  <c r="P173" i="12" s="1"/>
  <c r="O172" i="12"/>
  <c r="P172" i="12" s="1"/>
  <c r="O171" i="12"/>
  <c r="P171" i="12" s="1"/>
  <c r="O170" i="12"/>
  <c r="P170" i="12" s="1"/>
  <c r="O169" i="12"/>
  <c r="P169" i="12" s="1"/>
  <c r="O168" i="12"/>
  <c r="P168" i="12" s="1"/>
  <c r="O167" i="12"/>
  <c r="P167" i="12" s="1"/>
  <c r="O166" i="12"/>
  <c r="P166" i="12" s="1"/>
  <c r="O165" i="12"/>
  <c r="P165" i="12" s="1"/>
  <c r="O164" i="12"/>
  <c r="P164" i="12" s="1"/>
  <c r="O163" i="12"/>
  <c r="P163" i="12" s="1"/>
  <c r="O162" i="12"/>
  <c r="P162" i="12" s="1"/>
  <c r="O161" i="12"/>
  <c r="P161" i="12" s="1"/>
  <c r="O160" i="12"/>
  <c r="P160" i="12" s="1"/>
  <c r="O159" i="12"/>
  <c r="P159" i="12" s="1"/>
  <c r="O158" i="12"/>
  <c r="P158" i="12" s="1"/>
  <c r="O157" i="12"/>
  <c r="P157" i="12" s="1"/>
  <c r="O156" i="12"/>
  <c r="P156" i="12" s="1"/>
  <c r="O155" i="12"/>
  <c r="P155" i="12" s="1"/>
  <c r="O154" i="12"/>
  <c r="P154" i="12" s="1"/>
  <c r="O153" i="12"/>
  <c r="P153" i="12" s="1"/>
  <c r="O152" i="12"/>
  <c r="P152" i="12" s="1"/>
  <c r="O151" i="12"/>
  <c r="P151" i="12" s="1"/>
  <c r="O150" i="12"/>
  <c r="P150" i="12" s="1"/>
  <c r="O149" i="12"/>
  <c r="P149" i="12" s="1"/>
  <c r="O148" i="12"/>
  <c r="P148" i="12" s="1"/>
  <c r="O147" i="12"/>
  <c r="P147" i="12" s="1"/>
  <c r="O146" i="12"/>
  <c r="P146" i="12" s="1"/>
  <c r="O145" i="12"/>
  <c r="P145" i="12" s="1"/>
  <c r="O144" i="12"/>
  <c r="P144" i="12" s="1"/>
  <c r="O143" i="12"/>
  <c r="P143" i="12" s="1"/>
  <c r="O142" i="12"/>
  <c r="P142" i="12" s="1"/>
  <c r="O141" i="12"/>
  <c r="P141" i="12" s="1"/>
  <c r="O140" i="12"/>
  <c r="P140" i="12" s="1"/>
  <c r="O139" i="12"/>
  <c r="P139" i="12" s="1"/>
  <c r="O138" i="12"/>
  <c r="P138" i="12" s="1"/>
  <c r="O137" i="12"/>
  <c r="P137" i="12" s="1"/>
  <c r="O136" i="12"/>
  <c r="P136" i="12" s="1"/>
  <c r="O135" i="12"/>
  <c r="P135" i="12" s="1"/>
  <c r="O134" i="12"/>
  <c r="P134" i="12" s="1"/>
  <c r="O133" i="12"/>
  <c r="P133" i="12" s="1"/>
  <c r="O132" i="12"/>
  <c r="P132" i="12" s="1"/>
  <c r="O131" i="12"/>
  <c r="P131" i="12" s="1"/>
  <c r="O130" i="12"/>
  <c r="P130" i="12" s="1"/>
  <c r="O129" i="12"/>
  <c r="P129" i="12" s="1"/>
  <c r="O128" i="12"/>
  <c r="P128" i="12" s="1"/>
  <c r="O127" i="12"/>
  <c r="P127" i="12" s="1"/>
  <c r="O126" i="12"/>
  <c r="P126" i="12" s="1"/>
  <c r="O125" i="12"/>
  <c r="P125" i="12" s="1"/>
  <c r="O124" i="12"/>
  <c r="P124" i="12" s="1"/>
  <c r="O123" i="12"/>
  <c r="P123" i="12" s="1"/>
  <c r="O122" i="12"/>
  <c r="P122" i="12" s="1"/>
  <c r="O121" i="12"/>
  <c r="P121" i="12" s="1"/>
  <c r="O120" i="12"/>
  <c r="P120" i="12" s="1"/>
  <c r="O119" i="12"/>
  <c r="P119" i="12" s="1"/>
  <c r="O118" i="12"/>
  <c r="P118" i="12" s="1"/>
  <c r="O117" i="12"/>
  <c r="P117" i="12" s="1"/>
  <c r="O116" i="12"/>
  <c r="P116" i="12" s="1"/>
  <c r="O115" i="12"/>
  <c r="P115" i="12" s="1"/>
  <c r="O114" i="12"/>
  <c r="P114" i="12" s="1"/>
  <c r="O113" i="12"/>
  <c r="P113" i="12" s="1"/>
  <c r="O112" i="12"/>
  <c r="P112" i="12" s="1"/>
  <c r="O111" i="12"/>
  <c r="P111" i="12" s="1"/>
  <c r="O110" i="12"/>
  <c r="P110" i="12" s="1"/>
  <c r="O109" i="12"/>
  <c r="P109" i="12" s="1"/>
  <c r="O108" i="12"/>
  <c r="P108" i="12" s="1"/>
  <c r="O107" i="12"/>
  <c r="P107" i="12" s="1"/>
  <c r="O106" i="12"/>
  <c r="P106" i="12" s="1"/>
  <c r="O105" i="12"/>
  <c r="P105" i="12" s="1"/>
  <c r="O104" i="12"/>
  <c r="P104" i="12" s="1"/>
  <c r="O103" i="12"/>
  <c r="P103" i="12" s="1"/>
  <c r="O102" i="12"/>
  <c r="P102" i="12" s="1"/>
  <c r="O101" i="12"/>
  <c r="P101" i="12" s="1"/>
  <c r="O100" i="12"/>
  <c r="P100" i="12" s="1"/>
  <c r="O99" i="12"/>
  <c r="P99" i="12" s="1"/>
  <c r="O98" i="12"/>
  <c r="P98" i="12" s="1"/>
  <c r="O97" i="12"/>
  <c r="P97" i="12" s="1"/>
  <c r="O96" i="12"/>
  <c r="P96" i="12" s="1"/>
  <c r="O95" i="12"/>
  <c r="P95" i="12" s="1"/>
  <c r="O94" i="12"/>
  <c r="P94" i="12" s="1"/>
  <c r="O93" i="12"/>
  <c r="P93" i="12" s="1"/>
  <c r="O92" i="12"/>
  <c r="P92" i="12" s="1"/>
  <c r="O91" i="12"/>
  <c r="P91" i="12" s="1"/>
  <c r="O90" i="12"/>
  <c r="P90" i="12" s="1"/>
  <c r="O89" i="12"/>
  <c r="P89" i="12" s="1"/>
  <c r="O88" i="12"/>
  <c r="P88" i="12" s="1"/>
  <c r="O87" i="12"/>
  <c r="P87" i="12" s="1"/>
  <c r="O86" i="12"/>
  <c r="P86" i="12" s="1"/>
  <c r="O85" i="12"/>
  <c r="P85" i="12" s="1"/>
  <c r="O84" i="12"/>
  <c r="P84" i="12" s="1"/>
  <c r="O83" i="12"/>
  <c r="P83" i="12" s="1"/>
  <c r="O82" i="12"/>
  <c r="P82" i="12" s="1"/>
  <c r="O81" i="12"/>
  <c r="P81" i="12" s="1"/>
  <c r="O80" i="12"/>
  <c r="P80" i="12" s="1"/>
  <c r="O79" i="12"/>
  <c r="P79" i="12" s="1"/>
  <c r="O78" i="12"/>
  <c r="P78" i="12" s="1"/>
  <c r="O77" i="12"/>
  <c r="P77" i="12" s="1"/>
  <c r="O76" i="12"/>
  <c r="P76" i="12" s="1"/>
  <c r="O75" i="12"/>
  <c r="P75" i="12" s="1"/>
  <c r="O74" i="12"/>
  <c r="P74" i="12" s="1"/>
  <c r="O73" i="12"/>
  <c r="P73" i="12" s="1"/>
  <c r="O72" i="12"/>
  <c r="P72" i="12" s="1"/>
  <c r="O71" i="12"/>
  <c r="P71" i="12" s="1"/>
  <c r="O70" i="12"/>
  <c r="P70" i="12" s="1"/>
  <c r="O69" i="12"/>
  <c r="P69" i="12" s="1"/>
  <c r="O68" i="12"/>
  <c r="P68" i="12" s="1"/>
  <c r="O67" i="12"/>
  <c r="P67" i="12" s="1"/>
  <c r="O66" i="12"/>
  <c r="P66" i="12" s="1"/>
  <c r="O65" i="12"/>
  <c r="P65" i="12" s="1"/>
  <c r="O64" i="12"/>
  <c r="P64" i="12" s="1"/>
  <c r="O63" i="12"/>
  <c r="P63" i="12" s="1"/>
  <c r="O62" i="12"/>
  <c r="P62" i="12" s="1"/>
  <c r="O61" i="12"/>
  <c r="P61" i="12" s="1"/>
  <c r="O60" i="12"/>
  <c r="P60" i="12" s="1"/>
  <c r="O59" i="12"/>
  <c r="P59" i="12" s="1"/>
  <c r="O58" i="12"/>
  <c r="P58" i="12" s="1"/>
  <c r="O57" i="12"/>
  <c r="P57" i="12" s="1"/>
  <c r="O56" i="12"/>
  <c r="P56" i="12" s="1"/>
  <c r="O55" i="12"/>
  <c r="P55" i="12" s="1"/>
  <c r="O54" i="12"/>
  <c r="P54" i="12" s="1"/>
  <c r="O53" i="12"/>
  <c r="P53" i="12" s="1"/>
  <c r="O52" i="12"/>
  <c r="P52" i="12" s="1"/>
  <c r="O51" i="12"/>
  <c r="P51" i="12" s="1"/>
  <c r="O50" i="12"/>
  <c r="P50" i="12" s="1"/>
  <c r="O49" i="12"/>
  <c r="P49" i="12" s="1"/>
  <c r="O48" i="12"/>
  <c r="P48" i="12" s="1"/>
  <c r="O47" i="12"/>
  <c r="P47" i="12" s="1"/>
  <c r="O46" i="12"/>
  <c r="P46" i="12" s="1"/>
  <c r="O45" i="12"/>
  <c r="P45" i="12" s="1"/>
  <c r="O44" i="12"/>
  <c r="P44" i="12" s="1"/>
  <c r="O43" i="12"/>
  <c r="P43" i="12" s="1"/>
  <c r="O42" i="12"/>
  <c r="P42" i="12" s="1"/>
  <c r="O41" i="12"/>
  <c r="P41" i="12" s="1"/>
  <c r="O40" i="12"/>
  <c r="P40" i="12" s="1"/>
  <c r="O39" i="12"/>
  <c r="P39" i="12" s="1"/>
  <c r="O38" i="12"/>
  <c r="P38" i="12" s="1"/>
  <c r="O37" i="12"/>
  <c r="P37" i="12" s="1"/>
  <c r="O36" i="12"/>
  <c r="P36" i="12" s="1"/>
  <c r="O35" i="12"/>
  <c r="P35" i="12" s="1"/>
  <c r="O34" i="12"/>
  <c r="P34" i="12" s="1"/>
  <c r="O33" i="12"/>
  <c r="P33" i="12" s="1"/>
  <c r="O32" i="12"/>
  <c r="P32" i="12" s="1"/>
  <c r="O31" i="12"/>
  <c r="P31" i="12" s="1"/>
  <c r="O30" i="12"/>
  <c r="P30" i="12" s="1"/>
  <c r="O29" i="12"/>
  <c r="P29" i="12" s="1"/>
  <c r="O28" i="12"/>
  <c r="P28" i="12" s="1"/>
  <c r="O27" i="12"/>
  <c r="P27" i="12" s="1"/>
  <c r="O26" i="12"/>
  <c r="P26" i="12" s="1"/>
  <c r="O25" i="12"/>
  <c r="P25" i="12" s="1"/>
  <c r="O24" i="12"/>
  <c r="P24" i="12" s="1"/>
  <c r="O23" i="12"/>
  <c r="P23" i="12" s="1"/>
  <c r="O22" i="12"/>
  <c r="P22" i="12" s="1"/>
  <c r="O21" i="12"/>
  <c r="P21" i="12" s="1"/>
  <c r="O20" i="12"/>
  <c r="P20" i="12" s="1"/>
  <c r="O19" i="12"/>
  <c r="P19" i="12" s="1"/>
  <c r="O18" i="12"/>
  <c r="P18" i="12" s="1"/>
  <c r="O17" i="12"/>
  <c r="P17" i="12" s="1"/>
  <c r="O16" i="12"/>
  <c r="P16" i="12" s="1"/>
  <c r="O15" i="12"/>
  <c r="P15" i="12" s="1"/>
  <c r="O14" i="12"/>
  <c r="P14" i="12" s="1"/>
  <c r="N11" i="12"/>
  <c r="M11" i="12"/>
  <c r="L11" i="12"/>
  <c r="I11" i="12"/>
  <c r="H11" i="12"/>
  <c r="G11" i="12"/>
  <c r="N12" i="12"/>
  <c r="M12" i="12"/>
  <c r="L12" i="12"/>
  <c r="I12" i="12"/>
  <c r="H12" i="12"/>
  <c r="G12" i="12"/>
  <c r="G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AK266" i="12"/>
  <c r="AJ266" i="12"/>
  <c r="AI266" i="12"/>
  <c r="AH266" i="12"/>
  <c r="AG266" i="12"/>
  <c r="AF266" i="12"/>
  <c r="AE266" i="12"/>
  <c r="AD266" i="12"/>
  <c r="AC266" i="12"/>
  <c r="AA266" i="12"/>
  <c r="Z266" i="12"/>
  <c r="Y266" i="12"/>
  <c r="X266" i="12"/>
  <c r="W266" i="12"/>
  <c r="V266" i="12"/>
  <c r="J264" i="12"/>
  <c r="O266" i="12"/>
  <c r="Q13" i="11"/>
  <c r="I13" i="15"/>
  <c r="I12" i="15"/>
  <c r="O13" i="11"/>
  <c r="M13" i="11"/>
  <c r="C7" i="11"/>
  <c r="C8" i="11"/>
  <c r="D41" i="15"/>
  <c r="D40" i="15"/>
  <c r="D39" i="15"/>
  <c r="C23" i="15"/>
  <c r="C22" i="15"/>
  <c r="C21" i="15"/>
  <c r="C28" i="15"/>
  <c r="C27" i="15"/>
  <c r="C26" i="15"/>
  <c r="B28" i="15"/>
  <c r="B27" i="15"/>
  <c r="F9" i="15"/>
  <c r="F8" i="15"/>
  <c r="F7" i="15"/>
  <c r="D76" i="12" l="1"/>
  <c r="B72" i="12"/>
  <c r="D68" i="12"/>
  <c r="B64" i="12"/>
  <c r="D60" i="12"/>
  <c r="B56" i="12"/>
  <c r="D52" i="12"/>
  <c r="B48" i="12"/>
  <c r="D44" i="12"/>
  <c r="B36" i="12"/>
  <c r="E28" i="12"/>
  <c r="D16" i="12"/>
  <c r="C76" i="12"/>
  <c r="E72" i="12"/>
  <c r="C68" i="12"/>
  <c r="E64" i="12"/>
  <c r="C60" i="12"/>
  <c r="E56" i="12"/>
  <c r="C52" i="12"/>
  <c r="E48" i="12"/>
  <c r="C44" i="12"/>
  <c r="D28" i="12"/>
  <c r="D40" i="12"/>
  <c r="E32" i="12"/>
  <c r="B20" i="12"/>
  <c r="D33" i="12"/>
  <c r="D24" i="12"/>
  <c r="B41" i="12"/>
  <c r="E40" i="12"/>
  <c r="B40" i="12"/>
  <c r="D38" i="12"/>
  <c r="C38" i="12"/>
  <c r="C36" i="12"/>
  <c r="D36" i="12"/>
  <c r="E34" i="12"/>
  <c r="B32" i="12"/>
  <c r="C32" i="12"/>
  <c r="C30" i="12"/>
  <c r="D29" i="12"/>
  <c r="B28" i="12"/>
  <c r="E24" i="12"/>
  <c r="B24" i="12"/>
  <c r="E22" i="12"/>
  <c r="D21" i="12"/>
  <c r="C20" i="12"/>
  <c r="D20" i="12"/>
  <c r="E18" i="12"/>
  <c r="E16" i="12"/>
  <c r="C16" i="12"/>
  <c r="C14" i="12"/>
  <c r="D14" i="12"/>
  <c r="D17" i="12"/>
  <c r="P13" i="12"/>
  <c r="N266" i="12"/>
  <c r="E253" i="12"/>
  <c r="C253" i="12"/>
  <c r="C247" i="12"/>
  <c r="E247" i="12"/>
  <c r="E237" i="12"/>
  <c r="C237" i="12"/>
  <c r="C231" i="12"/>
  <c r="E231" i="12"/>
  <c r="E221" i="12"/>
  <c r="C221" i="12"/>
  <c r="C215" i="12"/>
  <c r="E215" i="12"/>
  <c r="E205" i="12"/>
  <c r="C205" i="12"/>
  <c r="C199" i="12"/>
  <c r="E199" i="12"/>
  <c r="E189" i="12"/>
  <c r="C189" i="12"/>
  <c r="E185" i="12"/>
  <c r="D185" i="12"/>
  <c r="C185" i="12"/>
  <c r="E169" i="12"/>
  <c r="D169" i="12"/>
  <c r="C169" i="12"/>
  <c r="K33" i="12"/>
  <c r="Q33" i="12" s="1"/>
  <c r="E257" i="12"/>
  <c r="C257" i="12"/>
  <c r="C251" i="12"/>
  <c r="E251" i="12"/>
  <c r="E241" i="12"/>
  <c r="C241" i="12"/>
  <c r="C235" i="12"/>
  <c r="E235" i="12"/>
  <c r="E225" i="12"/>
  <c r="C225" i="12"/>
  <c r="C219" i="12"/>
  <c r="E219" i="12"/>
  <c r="E209" i="12"/>
  <c r="C209" i="12"/>
  <c r="C203" i="12"/>
  <c r="E203" i="12"/>
  <c r="E193" i="12"/>
  <c r="C193" i="12"/>
  <c r="E181" i="12"/>
  <c r="D181" i="12"/>
  <c r="C181" i="12"/>
  <c r="E165" i="12"/>
  <c r="D165" i="12"/>
  <c r="C165" i="12"/>
  <c r="B259" i="12"/>
  <c r="B249" i="12"/>
  <c r="B243" i="12"/>
  <c r="B233" i="12"/>
  <c r="B227" i="12"/>
  <c r="B217" i="12"/>
  <c r="B211" i="12"/>
  <c r="B201" i="12"/>
  <c r="B195" i="12"/>
  <c r="E261" i="12"/>
  <c r="C261" i="12"/>
  <c r="C255" i="12"/>
  <c r="E255" i="12"/>
  <c r="E245" i="12"/>
  <c r="C245" i="12"/>
  <c r="C239" i="12"/>
  <c r="E239" i="12"/>
  <c r="E229" i="12"/>
  <c r="C229" i="12"/>
  <c r="C223" i="12"/>
  <c r="E223" i="12"/>
  <c r="E213" i="12"/>
  <c r="C213" i="12"/>
  <c r="C207" i="12"/>
  <c r="E207" i="12"/>
  <c r="E197" i="12"/>
  <c r="C197" i="12"/>
  <c r="C191" i="12"/>
  <c r="E191" i="12"/>
  <c r="E177" i="12"/>
  <c r="D177" i="12"/>
  <c r="C177" i="12"/>
  <c r="E161" i="12"/>
  <c r="D161" i="12"/>
  <c r="C161" i="12"/>
  <c r="F264" i="12"/>
  <c r="B189" i="12"/>
  <c r="C259" i="12"/>
  <c r="E259" i="12"/>
  <c r="E249" i="12"/>
  <c r="C249" i="12"/>
  <c r="C243" i="12"/>
  <c r="E243" i="12"/>
  <c r="E233" i="12"/>
  <c r="C233" i="12"/>
  <c r="C227" i="12"/>
  <c r="E227" i="12"/>
  <c r="E217" i="12"/>
  <c r="C217" i="12"/>
  <c r="C211" i="12"/>
  <c r="E211" i="12"/>
  <c r="E201" i="12"/>
  <c r="C201" i="12"/>
  <c r="C195" i="12"/>
  <c r="E195" i="12"/>
  <c r="E173" i="12"/>
  <c r="D173" i="12"/>
  <c r="C173" i="12"/>
  <c r="E157" i="12"/>
  <c r="D157" i="12"/>
  <c r="C157" i="12"/>
  <c r="B262" i="12"/>
  <c r="B258" i="12"/>
  <c r="B254" i="12"/>
  <c r="B250" i="12"/>
  <c r="B246" i="12"/>
  <c r="B242" i="12"/>
  <c r="B238" i="12"/>
  <c r="B234" i="12"/>
  <c r="B230" i="12"/>
  <c r="B226" i="12"/>
  <c r="B222" i="12"/>
  <c r="B218" i="12"/>
  <c r="B214" i="12"/>
  <c r="B210" i="12"/>
  <c r="B206" i="12"/>
  <c r="B202" i="12"/>
  <c r="B198" i="12"/>
  <c r="B194" i="12"/>
  <c r="B190" i="12"/>
  <c r="E187" i="12"/>
  <c r="B186" i="12"/>
  <c r="E183" i="12"/>
  <c r="B182" i="12"/>
  <c r="E179" i="12"/>
  <c r="B178" i="12"/>
  <c r="E175" i="12"/>
  <c r="B174" i="12"/>
  <c r="E171" i="12"/>
  <c r="B170" i="12"/>
  <c r="E167" i="12"/>
  <c r="B166" i="12"/>
  <c r="E163" i="12"/>
  <c r="B162" i="12"/>
  <c r="E159" i="12"/>
  <c r="B158" i="12"/>
  <c r="E155" i="12"/>
  <c r="B154" i="12"/>
  <c r="C153" i="12"/>
  <c r="E151" i="12"/>
  <c r="B150" i="12"/>
  <c r="C149" i="12"/>
  <c r="E147" i="12"/>
  <c r="B146" i="12"/>
  <c r="C145" i="12"/>
  <c r="E143" i="12"/>
  <c r="B142" i="12"/>
  <c r="C141" i="12"/>
  <c r="E139" i="12"/>
  <c r="B138" i="12"/>
  <c r="C137" i="12"/>
  <c r="E135" i="12"/>
  <c r="B134" i="12"/>
  <c r="C133" i="12"/>
  <c r="E131" i="12"/>
  <c r="B130" i="12"/>
  <c r="C129" i="12"/>
  <c r="E127" i="12"/>
  <c r="B126" i="12"/>
  <c r="C125" i="12"/>
  <c r="E123" i="12"/>
  <c r="B122" i="12"/>
  <c r="C121" i="12"/>
  <c r="E119" i="12"/>
  <c r="B118" i="12"/>
  <c r="C117" i="12"/>
  <c r="E115" i="12"/>
  <c r="B114" i="12"/>
  <c r="C113" i="12"/>
  <c r="E111" i="12"/>
  <c r="B110" i="12"/>
  <c r="C109" i="12"/>
  <c r="E107" i="12"/>
  <c r="B106" i="12"/>
  <c r="C105" i="12"/>
  <c r="E103" i="12"/>
  <c r="B102" i="12"/>
  <c r="C101" i="12"/>
  <c r="E99" i="12"/>
  <c r="B98" i="12"/>
  <c r="C97" i="12"/>
  <c r="E95" i="12"/>
  <c r="B94" i="12"/>
  <c r="C93" i="12"/>
  <c r="E91" i="12"/>
  <c r="B90" i="12"/>
  <c r="C89" i="12"/>
  <c r="E87" i="12"/>
  <c r="B86" i="12"/>
  <c r="C85" i="12"/>
  <c r="E83" i="12"/>
  <c r="B82" i="12"/>
  <c r="C81" i="12"/>
  <c r="E79" i="12"/>
  <c r="B78" i="12"/>
  <c r="C77" i="12"/>
  <c r="E75" i="12"/>
  <c r="B74" i="12"/>
  <c r="C73" i="12"/>
  <c r="E71" i="12"/>
  <c r="B70" i="12"/>
  <c r="C69" i="12"/>
  <c r="E67" i="12"/>
  <c r="B66" i="12"/>
  <c r="C65" i="12"/>
  <c r="E63" i="12"/>
  <c r="B62" i="12"/>
  <c r="C61" i="12"/>
  <c r="E59" i="12"/>
  <c r="B58" i="12"/>
  <c r="C57" i="12"/>
  <c r="E55" i="12"/>
  <c r="B54" i="12"/>
  <c r="C53" i="12"/>
  <c r="E51" i="12"/>
  <c r="B50" i="12"/>
  <c r="C49" i="12"/>
  <c r="E47" i="12"/>
  <c r="B46" i="12"/>
  <c r="C45" i="12"/>
  <c r="E43" i="12"/>
  <c r="B42" i="12"/>
  <c r="C41" i="12"/>
  <c r="E39" i="12"/>
  <c r="B38" i="12"/>
  <c r="C37" i="12"/>
  <c r="E35" i="12"/>
  <c r="B34" i="12"/>
  <c r="C33" i="12"/>
  <c r="E31" i="12"/>
  <c r="B30" i="12"/>
  <c r="C29" i="12"/>
  <c r="E27" i="12"/>
  <c r="B26" i="12"/>
  <c r="C25" i="12"/>
  <c r="E23" i="12"/>
  <c r="B22" i="12"/>
  <c r="C21" i="12"/>
  <c r="E19" i="12"/>
  <c r="B18" i="12"/>
  <c r="C17" i="12"/>
  <c r="E15" i="12"/>
  <c r="B14" i="12"/>
  <c r="B187" i="12"/>
  <c r="B183" i="12"/>
  <c r="B179" i="12"/>
  <c r="B175" i="12"/>
  <c r="B171" i="12"/>
  <c r="B167" i="12"/>
  <c r="B163" i="12"/>
  <c r="B159" i="12"/>
  <c r="B155" i="12"/>
  <c r="D153" i="12"/>
  <c r="B151" i="12"/>
  <c r="D149" i="12"/>
  <c r="B147" i="12"/>
  <c r="D145" i="12"/>
  <c r="B143" i="12"/>
  <c r="D141" i="12"/>
  <c r="B139" i="12"/>
  <c r="D137" i="12"/>
  <c r="B135" i="12"/>
  <c r="D133" i="12"/>
  <c r="B131" i="12"/>
  <c r="D129" i="12"/>
  <c r="B127" i="12"/>
  <c r="D125" i="12"/>
  <c r="B123" i="12"/>
  <c r="D121" i="12"/>
  <c r="B119" i="12"/>
  <c r="D117" i="12"/>
  <c r="B115" i="12"/>
  <c r="D113" i="12"/>
  <c r="B111" i="12"/>
  <c r="D109" i="12"/>
  <c r="B107" i="12"/>
  <c r="D105" i="12"/>
  <c r="B103" i="12"/>
  <c r="D101" i="12"/>
  <c r="B99" i="12"/>
  <c r="D97" i="12"/>
  <c r="B95" i="12"/>
  <c r="D93" i="12"/>
  <c r="B91" i="12"/>
  <c r="D89" i="12"/>
  <c r="B87" i="12"/>
  <c r="D85" i="12"/>
  <c r="B83" i="12"/>
  <c r="D81" i="12"/>
  <c r="B79" i="12"/>
  <c r="D77" i="12"/>
  <c r="B75" i="12"/>
  <c r="D73" i="12"/>
  <c r="B71" i="12"/>
  <c r="D69" i="12"/>
  <c r="B67" i="12"/>
  <c r="B63" i="12"/>
  <c r="B59" i="12"/>
  <c r="B55" i="12"/>
  <c r="B51" i="12"/>
  <c r="B47" i="12"/>
  <c r="B43" i="12"/>
  <c r="B39" i="12"/>
  <c r="B35" i="12"/>
  <c r="B31" i="12"/>
  <c r="B27" i="12"/>
  <c r="B23" i="12"/>
  <c r="B19" i="12"/>
  <c r="B15" i="12"/>
  <c r="E153" i="12"/>
  <c r="E149" i="12"/>
  <c r="E145" i="12"/>
  <c r="E141" i="12"/>
  <c r="E137" i="12"/>
  <c r="E133" i="12"/>
  <c r="E129" i="12"/>
  <c r="E125" i="12"/>
  <c r="E121" i="12"/>
  <c r="E117" i="12"/>
  <c r="E113" i="12"/>
  <c r="E109" i="12"/>
  <c r="E105" i="12"/>
  <c r="E101" i="12"/>
  <c r="E97" i="12"/>
  <c r="E93" i="12"/>
  <c r="E89" i="12"/>
  <c r="E85" i="12"/>
  <c r="E81" i="12"/>
  <c r="E77" i="12"/>
  <c r="E73" i="12"/>
  <c r="E69" i="12"/>
  <c r="C67" i="12"/>
  <c r="E65" i="12"/>
  <c r="C63" i="12"/>
  <c r="E61" i="12"/>
  <c r="C59" i="12"/>
  <c r="E57" i="12"/>
  <c r="C55" i="12"/>
  <c r="E53" i="12"/>
  <c r="C51" i="12"/>
  <c r="E49" i="12"/>
  <c r="C47" i="12"/>
  <c r="E45" i="12"/>
  <c r="C43" i="12"/>
  <c r="E41" i="12"/>
  <c r="C39" i="12"/>
  <c r="E37" i="12"/>
  <c r="C35" i="12"/>
  <c r="E33" i="12"/>
  <c r="C31" i="12"/>
  <c r="E29" i="12"/>
  <c r="C27" i="12"/>
  <c r="E25" i="12"/>
  <c r="C23" i="12"/>
  <c r="E21" i="12"/>
  <c r="C19" i="12"/>
  <c r="E17" i="12"/>
  <c r="C15" i="12"/>
  <c r="Q44" i="12"/>
  <c r="Q48" i="12"/>
  <c r="Q52" i="12"/>
  <c r="Q56" i="12"/>
  <c r="Q60" i="12"/>
  <c r="Q64" i="12"/>
  <c r="Q68" i="12"/>
  <c r="Q72" i="12"/>
  <c r="Q76" i="12"/>
  <c r="Q80" i="12"/>
  <c r="Q84" i="12"/>
  <c r="Q88" i="12"/>
  <c r="Q92" i="12"/>
  <c r="Q96" i="12"/>
  <c r="Q100" i="12"/>
  <c r="Q104" i="12"/>
  <c r="Q108" i="12"/>
  <c r="Q112" i="12"/>
  <c r="Q116" i="12"/>
  <c r="Q120" i="12"/>
  <c r="Q124" i="12"/>
  <c r="Q128" i="12"/>
  <c r="Q132" i="12"/>
  <c r="Q136" i="12"/>
  <c r="Q140" i="12"/>
  <c r="Q144" i="12"/>
  <c r="Q148" i="12"/>
  <c r="Q152" i="12"/>
  <c r="Q156" i="12"/>
  <c r="Q160" i="12"/>
  <c r="Q164" i="12"/>
  <c r="Q168" i="12"/>
  <c r="Q172" i="12"/>
  <c r="Q176" i="12"/>
  <c r="Q180" i="12"/>
  <c r="Q184" i="12"/>
  <c r="Q188" i="12"/>
  <c r="Q192" i="12"/>
  <c r="Q196" i="12"/>
  <c r="Q200" i="12"/>
  <c r="Q204" i="12"/>
  <c r="Q208" i="12"/>
  <c r="Q212" i="12"/>
  <c r="Q216" i="12"/>
  <c r="Q220" i="12"/>
  <c r="Q224" i="12"/>
  <c r="Q228" i="12"/>
  <c r="Q232" i="12"/>
  <c r="Q236" i="12"/>
  <c r="Q240" i="12"/>
  <c r="Q244" i="12"/>
  <c r="Q248" i="12"/>
  <c r="Q252" i="12"/>
  <c r="Q46" i="12"/>
  <c r="Q50" i="12"/>
  <c r="Q54" i="12"/>
  <c r="Q58" i="12"/>
  <c r="Q62" i="12"/>
  <c r="Q66" i="12"/>
  <c r="Q70" i="12"/>
  <c r="Q74" i="12"/>
  <c r="Q78" i="12"/>
  <c r="Q82" i="12"/>
  <c r="Q86" i="12"/>
  <c r="Q90" i="12"/>
  <c r="Q94" i="12"/>
  <c r="Q98" i="12"/>
  <c r="Q102" i="12"/>
  <c r="Q106" i="12"/>
  <c r="Q110" i="12"/>
  <c r="Q114" i="12"/>
  <c r="Q118" i="12"/>
  <c r="Q122" i="12"/>
  <c r="Q126" i="12"/>
  <c r="Q130" i="12"/>
  <c r="Q134" i="12"/>
  <c r="Q138" i="12"/>
  <c r="Q142" i="12"/>
  <c r="Q146" i="12"/>
  <c r="Q150" i="12"/>
  <c r="Q154" i="12"/>
  <c r="Q158" i="12"/>
  <c r="Q162" i="12"/>
  <c r="Q166" i="12"/>
  <c r="Q170" i="12"/>
  <c r="Q174" i="12"/>
  <c r="Q178" i="12"/>
  <c r="Q182" i="12"/>
  <c r="Q186" i="12"/>
  <c r="Q190" i="12"/>
  <c r="Q194" i="12"/>
  <c r="Q198" i="12"/>
  <c r="Q202" i="12"/>
  <c r="Q206" i="12"/>
  <c r="Q210" i="12"/>
  <c r="Q214" i="12"/>
  <c r="Q218" i="12"/>
  <c r="Q222" i="12"/>
  <c r="Q226" i="12"/>
  <c r="Q230" i="12"/>
  <c r="Q234" i="12"/>
  <c r="Q238" i="12"/>
  <c r="Q242" i="12"/>
  <c r="Q246" i="12"/>
  <c r="Q250" i="12"/>
  <c r="Q262" i="12"/>
  <c r="Q32" i="12"/>
  <c r="Q40" i="12"/>
  <c r="K34" i="12"/>
  <c r="K16" i="12"/>
  <c r="K20" i="12"/>
  <c r="K24" i="12"/>
  <c r="K28" i="12"/>
  <c r="K36" i="12"/>
  <c r="K14" i="12"/>
  <c r="K22" i="12"/>
  <c r="K15" i="12"/>
  <c r="Q15" i="12" s="1"/>
  <c r="K19" i="12"/>
  <c r="K23" i="12"/>
  <c r="K27" i="12"/>
  <c r="K31" i="12"/>
  <c r="K35" i="12"/>
  <c r="Q35" i="12" s="1"/>
  <c r="K39" i="12"/>
  <c r="K18" i="12"/>
  <c r="K26" i="12"/>
  <c r="K30" i="12"/>
  <c r="K38" i="12"/>
  <c r="Q38" i="12" s="1"/>
  <c r="K17" i="12"/>
  <c r="K21" i="12"/>
  <c r="K25" i="12"/>
  <c r="K29" i="12"/>
  <c r="Q42" i="12"/>
  <c r="Q13" i="12"/>
  <c r="R266" i="12"/>
  <c r="AB266" i="12"/>
  <c r="Q34" i="12"/>
  <c r="Q260" i="12"/>
  <c r="Q256" i="12"/>
  <c r="Q43" i="12"/>
  <c r="Q47" i="12"/>
  <c r="Q51" i="12"/>
  <c r="Q55" i="12"/>
  <c r="Q59" i="12"/>
  <c r="Q63" i="12"/>
  <c r="Q67" i="12"/>
  <c r="Q71" i="12"/>
  <c r="Q75" i="12"/>
  <c r="Q79" i="12"/>
  <c r="Q83" i="12"/>
  <c r="Q87" i="12"/>
  <c r="Q91" i="12"/>
  <c r="Q95" i="12"/>
  <c r="Q99" i="12"/>
  <c r="Q103" i="12"/>
  <c r="Q107" i="12"/>
  <c r="Q111" i="12"/>
  <c r="Q115" i="12"/>
  <c r="Q119" i="12"/>
  <c r="Q123" i="12"/>
  <c r="Q127" i="12"/>
  <c r="Q131" i="12"/>
  <c r="Q135" i="12"/>
  <c r="Q139" i="12"/>
  <c r="Q143" i="12"/>
  <c r="Q147" i="12"/>
  <c r="Q151" i="12"/>
  <c r="Q155" i="12"/>
  <c r="Q159" i="12"/>
  <c r="Q163" i="12"/>
  <c r="Q167" i="12"/>
  <c r="Q171" i="12"/>
  <c r="Q175" i="12"/>
  <c r="Q179" i="12"/>
  <c r="Q183" i="12"/>
  <c r="Q187" i="12"/>
  <c r="Q191" i="12"/>
  <c r="Q195" i="12"/>
  <c r="Q199" i="12"/>
  <c r="Q203" i="12"/>
  <c r="Q207" i="12"/>
  <c r="Q211" i="12"/>
  <c r="Q215" i="12"/>
  <c r="Q219" i="12"/>
  <c r="Q223" i="12"/>
  <c r="Q227" i="12"/>
  <c r="Q231" i="12"/>
  <c r="Q235" i="12"/>
  <c r="Q239" i="12"/>
  <c r="Q243" i="12"/>
  <c r="Q247" i="12"/>
  <c r="Q251" i="12"/>
  <c r="Q255" i="12"/>
  <c r="Q259" i="12"/>
  <c r="Q254" i="12"/>
  <c r="Q258" i="12"/>
  <c r="Q37" i="12"/>
  <c r="Q41" i="12"/>
  <c r="Q45" i="12"/>
  <c r="Q49" i="12"/>
  <c r="Q53" i="12"/>
  <c r="Q57" i="12"/>
  <c r="Q61" i="12"/>
  <c r="Q65" i="12"/>
  <c r="Q69" i="12"/>
  <c r="Q73" i="12"/>
  <c r="Q77" i="12"/>
  <c r="Q81" i="12"/>
  <c r="Q85" i="12"/>
  <c r="Q89" i="12"/>
  <c r="Q93" i="12"/>
  <c r="Q97" i="12"/>
  <c r="Q101" i="12"/>
  <c r="Q105" i="12"/>
  <c r="Q109" i="12"/>
  <c r="Q113" i="12"/>
  <c r="Q117" i="12"/>
  <c r="Q121" i="12"/>
  <c r="Q125" i="12"/>
  <c r="Q129" i="12"/>
  <c r="Q133" i="12"/>
  <c r="Q137" i="12"/>
  <c r="Q141" i="12"/>
  <c r="Q145" i="12"/>
  <c r="Q149" i="12"/>
  <c r="Q153" i="12"/>
  <c r="Q157" i="12"/>
  <c r="Q161" i="12"/>
  <c r="Q165" i="12"/>
  <c r="Q169" i="12"/>
  <c r="Q173" i="12"/>
  <c r="Q177" i="12"/>
  <c r="Q181" i="12"/>
  <c r="Q185" i="12"/>
  <c r="Q189" i="12"/>
  <c r="Q193" i="12"/>
  <c r="Q197" i="12"/>
  <c r="Q201" i="12"/>
  <c r="Q205" i="12"/>
  <c r="Q209" i="12"/>
  <c r="Q213" i="12"/>
  <c r="Q217" i="12"/>
  <c r="Q221" i="12"/>
  <c r="Q225" i="12"/>
  <c r="Q229" i="12"/>
  <c r="Q233" i="12"/>
  <c r="Q237" i="12"/>
  <c r="Q241" i="12"/>
  <c r="Q245" i="12"/>
  <c r="Q249" i="12"/>
  <c r="Q253" i="12"/>
  <c r="Q257" i="12"/>
  <c r="Q261" i="12"/>
  <c r="Q39" i="12" l="1"/>
  <c r="P266" i="12"/>
  <c r="Q14" i="12"/>
  <c r="Q36" i="12"/>
  <c r="Q16" i="12" l="1"/>
  <c r="Y262" i="11"/>
  <c r="Z262" i="11" s="1"/>
  <c r="W262" i="11"/>
  <c r="X262" i="11" s="1"/>
  <c r="U262" i="11"/>
  <c r="V262" i="11" s="1"/>
  <c r="S262" i="11"/>
  <c r="T262" i="11" s="1"/>
  <c r="Q262" i="11"/>
  <c r="R262" i="11" s="1"/>
  <c r="O262" i="11"/>
  <c r="P262" i="11" s="1"/>
  <c r="M262" i="11"/>
  <c r="N262" i="11" s="1"/>
  <c r="K262" i="11"/>
  <c r="L262" i="11" s="1"/>
  <c r="I262" i="11"/>
  <c r="J262" i="11" s="1"/>
  <c r="G262" i="11"/>
  <c r="H262" i="11" s="1"/>
  <c r="Y261" i="11"/>
  <c r="Z261" i="11" s="1"/>
  <c r="W261" i="11"/>
  <c r="X261" i="11" s="1"/>
  <c r="U261" i="11"/>
  <c r="V261" i="11" s="1"/>
  <c r="S261" i="11"/>
  <c r="T261" i="11" s="1"/>
  <c r="Q261" i="11"/>
  <c r="R261" i="11" s="1"/>
  <c r="O261" i="11"/>
  <c r="P261" i="11" s="1"/>
  <c r="M261" i="11"/>
  <c r="N261" i="11" s="1"/>
  <c r="K261" i="11"/>
  <c r="L261" i="11" s="1"/>
  <c r="I261" i="11"/>
  <c r="J261" i="11" s="1"/>
  <c r="G261" i="11"/>
  <c r="H261" i="11" s="1"/>
  <c r="Y260" i="11"/>
  <c r="Z260" i="11" s="1"/>
  <c r="W260" i="11"/>
  <c r="X260" i="11" s="1"/>
  <c r="U260" i="11"/>
  <c r="V260" i="11" s="1"/>
  <c r="S260" i="11"/>
  <c r="T260" i="11" s="1"/>
  <c r="Q260" i="11"/>
  <c r="R260" i="11" s="1"/>
  <c r="O260" i="11"/>
  <c r="P260" i="11" s="1"/>
  <c r="M260" i="11"/>
  <c r="N260" i="11" s="1"/>
  <c r="K260" i="11"/>
  <c r="L260" i="11" s="1"/>
  <c r="I260" i="11"/>
  <c r="J260" i="11" s="1"/>
  <c r="G260" i="11"/>
  <c r="H260" i="11" s="1"/>
  <c r="Y259" i="11"/>
  <c r="Z259" i="11" s="1"/>
  <c r="W259" i="11"/>
  <c r="X259" i="11" s="1"/>
  <c r="U259" i="11"/>
  <c r="V259" i="11" s="1"/>
  <c r="S259" i="11"/>
  <c r="T259" i="11" s="1"/>
  <c r="Q259" i="11"/>
  <c r="O259" i="11"/>
  <c r="P259" i="11" s="1"/>
  <c r="M259" i="11"/>
  <c r="N259" i="11" s="1"/>
  <c r="K259" i="11"/>
  <c r="L259" i="11" s="1"/>
  <c r="I259" i="11"/>
  <c r="J259" i="11" s="1"/>
  <c r="G259" i="11"/>
  <c r="H259" i="11" s="1"/>
  <c r="Y258" i="11"/>
  <c r="Z258" i="11" s="1"/>
  <c r="W258" i="11"/>
  <c r="X258" i="11" s="1"/>
  <c r="U258" i="11"/>
  <c r="V258" i="11" s="1"/>
  <c r="S258" i="11"/>
  <c r="T258" i="11" s="1"/>
  <c r="Q258" i="11"/>
  <c r="O258" i="11"/>
  <c r="P258" i="11" s="1"/>
  <c r="M258" i="11"/>
  <c r="N258" i="11" s="1"/>
  <c r="K258" i="11"/>
  <c r="L258" i="11" s="1"/>
  <c r="I258" i="11"/>
  <c r="J258" i="11" s="1"/>
  <c r="G258" i="11"/>
  <c r="H258" i="11" s="1"/>
  <c r="Y257" i="11"/>
  <c r="Z257" i="11" s="1"/>
  <c r="W257" i="11"/>
  <c r="X257" i="11" s="1"/>
  <c r="U257" i="11"/>
  <c r="V257" i="11" s="1"/>
  <c r="S257" i="11"/>
  <c r="T257" i="11" s="1"/>
  <c r="Q257" i="11"/>
  <c r="O257" i="11"/>
  <c r="P257" i="11" s="1"/>
  <c r="M257" i="11"/>
  <c r="N257" i="11" s="1"/>
  <c r="K257" i="11"/>
  <c r="L257" i="11" s="1"/>
  <c r="I257" i="11"/>
  <c r="J257" i="11" s="1"/>
  <c r="G257" i="11"/>
  <c r="H257" i="11" s="1"/>
  <c r="Y256" i="11"/>
  <c r="Z256" i="11" s="1"/>
  <c r="W256" i="11"/>
  <c r="X256" i="11" s="1"/>
  <c r="U256" i="11"/>
  <c r="V256" i="11" s="1"/>
  <c r="S256" i="11"/>
  <c r="T256" i="11" s="1"/>
  <c r="Q256" i="11"/>
  <c r="R256" i="11" s="1"/>
  <c r="O256" i="11"/>
  <c r="P256" i="11" s="1"/>
  <c r="M256" i="11"/>
  <c r="N256" i="11" s="1"/>
  <c r="K256" i="11"/>
  <c r="L256" i="11" s="1"/>
  <c r="I256" i="11"/>
  <c r="J256" i="11" s="1"/>
  <c r="G256" i="11"/>
  <c r="H256" i="11" s="1"/>
  <c r="Y255" i="11"/>
  <c r="Z255" i="11" s="1"/>
  <c r="W255" i="11"/>
  <c r="X255" i="11" s="1"/>
  <c r="U255" i="11"/>
  <c r="V255" i="11" s="1"/>
  <c r="S255" i="11"/>
  <c r="T255" i="11" s="1"/>
  <c r="Q255" i="11"/>
  <c r="R255" i="11" s="1"/>
  <c r="O255" i="11"/>
  <c r="P255" i="11" s="1"/>
  <c r="M255" i="11"/>
  <c r="N255" i="11" s="1"/>
  <c r="K255" i="11"/>
  <c r="L255" i="11" s="1"/>
  <c r="I255" i="11"/>
  <c r="J255" i="11" s="1"/>
  <c r="G255" i="11"/>
  <c r="H255" i="11" s="1"/>
  <c r="Y254" i="11"/>
  <c r="Z254" i="11" s="1"/>
  <c r="W254" i="11"/>
  <c r="X254" i="11" s="1"/>
  <c r="U254" i="11"/>
  <c r="V254" i="11" s="1"/>
  <c r="S254" i="11"/>
  <c r="T254" i="11" s="1"/>
  <c r="Q254" i="11"/>
  <c r="R254" i="11" s="1"/>
  <c r="O254" i="11"/>
  <c r="P254" i="11" s="1"/>
  <c r="M254" i="11"/>
  <c r="N254" i="11" s="1"/>
  <c r="K254" i="11"/>
  <c r="L254" i="11" s="1"/>
  <c r="I254" i="11"/>
  <c r="J254" i="11" s="1"/>
  <c r="G254" i="11"/>
  <c r="H254" i="11" s="1"/>
  <c r="Y253" i="11"/>
  <c r="Z253" i="11" s="1"/>
  <c r="W253" i="11"/>
  <c r="X253" i="11" s="1"/>
  <c r="U253" i="11"/>
  <c r="V253" i="11" s="1"/>
  <c r="S253" i="11"/>
  <c r="T253" i="11" s="1"/>
  <c r="Q253" i="11"/>
  <c r="R253" i="11" s="1"/>
  <c r="O253" i="11"/>
  <c r="P253" i="11" s="1"/>
  <c r="M253" i="11"/>
  <c r="N253" i="11" s="1"/>
  <c r="K253" i="11"/>
  <c r="L253" i="11" s="1"/>
  <c r="I253" i="11"/>
  <c r="J253" i="11" s="1"/>
  <c r="G253" i="11"/>
  <c r="H253" i="11" s="1"/>
  <c r="Y252" i="11"/>
  <c r="Z252" i="11" s="1"/>
  <c r="W252" i="11"/>
  <c r="X252" i="11" s="1"/>
  <c r="U252" i="11"/>
  <c r="V252" i="11" s="1"/>
  <c r="S252" i="11"/>
  <c r="T252" i="11" s="1"/>
  <c r="Q252" i="11"/>
  <c r="R252" i="11" s="1"/>
  <c r="O252" i="11"/>
  <c r="P252" i="11" s="1"/>
  <c r="M252" i="11"/>
  <c r="N252" i="11" s="1"/>
  <c r="K252" i="11"/>
  <c r="L252" i="11" s="1"/>
  <c r="I252" i="11"/>
  <c r="J252" i="11" s="1"/>
  <c r="G252" i="11"/>
  <c r="H252" i="11" s="1"/>
  <c r="Y251" i="11"/>
  <c r="Z251" i="11" s="1"/>
  <c r="W251" i="11"/>
  <c r="X251" i="11" s="1"/>
  <c r="U251" i="11"/>
  <c r="V251" i="11" s="1"/>
  <c r="S251" i="11"/>
  <c r="T251" i="11" s="1"/>
  <c r="Q251" i="11"/>
  <c r="R251" i="11" s="1"/>
  <c r="O251" i="11"/>
  <c r="P251" i="11" s="1"/>
  <c r="M251" i="11"/>
  <c r="N251" i="11" s="1"/>
  <c r="K251" i="11"/>
  <c r="L251" i="11" s="1"/>
  <c r="I251" i="11"/>
  <c r="J251" i="11" s="1"/>
  <c r="G251" i="11"/>
  <c r="H251" i="11" s="1"/>
  <c r="Y250" i="11"/>
  <c r="Z250" i="11" s="1"/>
  <c r="W250" i="11"/>
  <c r="X250" i="11" s="1"/>
  <c r="U250" i="11"/>
  <c r="V250" i="11" s="1"/>
  <c r="S250" i="11"/>
  <c r="T250" i="11" s="1"/>
  <c r="Q250" i="11"/>
  <c r="R250" i="11" s="1"/>
  <c r="O250" i="11"/>
  <c r="P250" i="11" s="1"/>
  <c r="M250" i="11"/>
  <c r="N250" i="11" s="1"/>
  <c r="K250" i="11"/>
  <c r="L250" i="11" s="1"/>
  <c r="I250" i="11"/>
  <c r="J250" i="11" s="1"/>
  <c r="G250" i="11"/>
  <c r="H250" i="11" s="1"/>
  <c r="Y249" i="11"/>
  <c r="Z249" i="11" s="1"/>
  <c r="W249" i="11"/>
  <c r="X249" i="11" s="1"/>
  <c r="U249" i="11"/>
  <c r="V249" i="11" s="1"/>
  <c r="S249" i="11"/>
  <c r="T249" i="11" s="1"/>
  <c r="Q249" i="11"/>
  <c r="R249" i="11" s="1"/>
  <c r="O249" i="11"/>
  <c r="P249" i="11" s="1"/>
  <c r="M249" i="11"/>
  <c r="N249" i="11" s="1"/>
  <c r="K249" i="11"/>
  <c r="L249" i="11" s="1"/>
  <c r="I249" i="11"/>
  <c r="J249" i="11" s="1"/>
  <c r="G249" i="11"/>
  <c r="H249" i="11" s="1"/>
  <c r="Y248" i="11"/>
  <c r="Z248" i="11" s="1"/>
  <c r="W248" i="11"/>
  <c r="X248" i="11" s="1"/>
  <c r="U248" i="11"/>
  <c r="V248" i="11" s="1"/>
  <c r="S248" i="11"/>
  <c r="T248" i="11" s="1"/>
  <c r="Q248" i="11"/>
  <c r="R248" i="11" s="1"/>
  <c r="O248" i="11"/>
  <c r="P248" i="11" s="1"/>
  <c r="M248" i="11"/>
  <c r="N248" i="11" s="1"/>
  <c r="K248" i="11"/>
  <c r="L248" i="11" s="1"/>
  <c r="I248" i="11"/>
  <c r="J248" i="11" s="1"/>
  <c r="G248" i="11"/>
  <c r="H248" i="11" s="1"/>
  <c r="Y247" i="11"/>
  <c r="Z247" i="11" s="1"/>
  <c r="W247" i="11"/>
  <c r="X247" i="11" s="1"/>
  <c r="U247" i="11"/>
  <c r="V247" i="11" s="1"/>
  <c r="S247" i="11"/>
  <c r="T247" i="11" s="1"/>
  <c r="Q247" i="11"/>
  <c r="R247" i="11" s="1"/>
  <c r="O247" i="11"/>
  <c r="P247" i="11" s="1"/>
  <c r="M247" i="11"/>
  <c r="N247" i="11" s="1"/>
  <c r="K247" i="11"/>
  <c r="L247" i="11" s="1"/>
  <c r="I247" i="11"/>
  <c r="J247" i="11" s="1"/>
  <c r="G247" i="11"/>
  <c r="H247" i="11" s="1"/>
  <c r="Y246" i="11"/>
  <c r="Z246" i="11" s="1"/>
  <c r="W246" i="11"/>
  <c r="X246" i="11" s="1"/>
  <c r="U246" i="11"/>
  <c r="V246" i="11" s="1"/>
  <c r="S246" i="11"/>
  <c r="T246" i="11" s="1"/>
  <c r="Q246" i="11"/>
  <c r="R246" i="11" s="1"/>
  <c r="O246" i="11"/>
  <c r="P246" i="11" s="1"/>
  <c r="M246" i="11"/>
  <c r="N246" i="11" s="1"/>
  <c r="K246" i="11"/>
  <c r="L246" i="11" s="1"/>
  <c r="I246" i="11"/>
  <c r="J246" i="11" s="1"/>
  <c r="G246" i="11"/>
  <c r="H246" i="11" s="1"/>
  <c r="Y245" i="11"/>
  <c r="Z245" i="11" s="1"/>
  <c r="W245" i="11"/>
  <c r="X245" i="11" s="1"/>
  <c r="U245" i="11"/>
  <c r="V245" i="11" s="1"/>
  <c r="S245" i="11"/>
  <c r="T245" i="11" s="1"/>
  <c r="Q245" i="11"/>
  <c r="R245" i="11" s="1"/>
  <c r="O245" i="11"/>
  <c r="P245" i="11" s="1"/>
  <c r="M245" i="11"/>
  <c r="N245" i="11" s="1"/>
  <c r="K245" i="11"/>
  <c r="L245" i="11" s="1"/>
  <c r="I245" i="11"/>
  <c r="J245" i="11" s="1"/>
  <c r="G245" i="11"/>
  <c r="H245" i="11" s="1"/>
  <c r="Y244" i="11"/>
  <c r="Z244" i="11" s="1"/>
  <c r="W244" i="11"/>
  <c r="X244" i="11" s="1"/>
  <c r="U244" i="11"/>
  <c r="V244" i="11" s="1"/>
  <c r="S244" i="11"/>
  <c r="T244" i="11" s="1"/>
  <c r="Q244" i="11"/>
  <c r="R244" i="11" s="1"/>
  <c r="O244" i="11"/>
  <c r="P244" i="11" s="1"/>
  <c r="M244" i="11"/>
  <c r="N244" i="11" s="1"/>
  <c r="K244" i="11"/>
  <c r="L244" i="11" s="1"/>
  <c r="I244" i="11"/>
  <c r="J244" i="11" s="1"/>
  <c r="G244" i="11"/>
  <c r="H244" i="11" s="1"/>
  <c r="Y243" i="11"/>
  <c r="Z243" i="11" s="1"/>
  <c r="W243" i="11"/>
  <c r="X243" i="11" s="1"/>
  <c r="U243" i="11"/>
  <c r="V243" i="11" s="1"/>
  <c r="S243" i="11"/>
  <c r="T243" i="11" s="1"/>
  <c r="Q243" i="11"/>
  <c r="R243" i="11" s="1"/>
  <c r="O243" i="11"/>
  <c r="P243" i="11" s="1"/>
  <c r="M243" i="11"/>
  <c r="N243" i="11" s="1"/>
  <c r="K243" i="11"/>
  <c r="L243" i="11" s="1"/>
  <c r="I243" i="11"/>
  <c r="J243" i="11" s="1"/>
  <c r="G243" i="11"/>
  <c r="H243" i="11" s="1"/>
  <c r="Y242" i="11"/>
  <c r="Z242" i="11" s="1"/>
  <c r="W242" i="11"/>
  <c r="X242" i="11" s="1"/>
  <c r="U242" i="11"/>
  <c r="V242" i="11" s="1"/>
  <c r="S242" i="11"/>
  <c r="T242" i="11" s="1"/>
  <c r="Q242" i="11"/>
  <c r="R242" i="11" s="1"/>
  <c r="O242" i="11"/>
  <c r="P242" i="11" s="1"/>
  <c r="M242" i="11"/>
  <c r="N242" i="11" s="1"/>
  <c r="K242" i="11"/>
  <c r="L242" i="11" s="1"/>
  <c r="I242" i="11"/>
  <c r="J242" i="11" s="1"/>
  <c r="G242" i="11"/>
  <c r="H242" i="11" s="1"/>
  <c r="Y241" i="11"/>
  <c r="Z241" i="11" s="1"/>
  <c r="W241" i="11"/>
  <c r="X241" i="11" s="1"/>
  <c r="U241" i="11"/>
  <c r="V241" i="11" s="1"/>
  <c r="S241" i="11"/>
  <c r="T241" i="11" s="1"/>
  <c r="Q241" i="11"/>
  <c r="R241" i="11" s="1"/>
  <c r="O241" i="11"/>
  <c r="P241" i="11" s="1"/>
  <c r="M241" i="11"/>
  <c r="N241" i="11" s="1"/>
  <c r="K241" i="11"/>
  <c r="L241" i="11" s="1"/>
  <c r="I241" i="11"/>
  <c r="J241" i="11" s="1"/>
  <c r="G241" i="11"/>
  <c r="H241" i="11" s="1"/>
  <c r="Y240" i="11"/>
  <c r="Z240" i="11" s="1"/>
  <c r="W240" i="11"/>
  <c r="X240" i="11" s="1"/>
  <c r="U240" i="11"/>
  <c r="V240" i="11" s="1"/>
  <c r="S240" i="11"/>
  <c r="T240" i="11" s="1"/>
  <c r="Q240" i="11"/>
  <c r="R240" i="11" s="1"/>
  <c r="O240" i="11"/>
  <c r="P240" i="11" s="1"/>
  <c r="M240" i="11"/>
  <c r="N240" i="11" s="1"/>
  <c r="K240" i="11"/>
  <c r="L240" i="11" s="1"/>
  <c r="I240" i="11"/>
  <c r="J240" i="11" s="1"/>
  <c r="G240" i="11"/>
  <c r="H240" i="11" s="1"/>
  <c r="Y239" i="11"/>
  <c r="Z239" i="11" s="1"/>
  <c r="W239" i="11"/>
  <c r="X239" i="11" s="1"/>
  <c r="U239" i="11"/>
  <c r="V239" i="11" s="1"/>
  <c r="S239" i="11"/>
  <c r="T239" i="11" s="1"/>
  <c r="Q239" i="11"/>
  <c r="R239" i="11" s="1"/>
  <c r="O239" i="11"/>
  <c r="P239" i="11" s="1"/>
  <c r="M239" i="11"/>
  <c r="N239" i="11" s="1"/>
  <c r="K239" i="11"/>
  <c r="L239" i="11" s="1"/>
  <c r="I239" i="11"/>
  <c r="J239" i="11" s="1"/>
  <c r="G239" i="11"/>
  <c r="H239" i="11" s="1"/>
  <c r="Y238" i="11"/>
  <c r="Z238" i="11" s="1"/>
  <c r="W238" i="11"/>
  <c r="X238" i="11" s="1"/>
  <c r="U238" i="11"/>
  <c r="V238" i="11" s="1"/>
  <c r="S238" i="11"/>
  <c r="T238" i="11" s="1"/>
  <c r="Q238" i="11"/>
  <c r="R238" i="11" s="1"/>
  <c r="O238" i="11"/>
  <c r="P238" i="11" s="1"/>
  <c r="M238" i="11"/>
  <c r="N238" i="11" s="1"/>
  <c r="K238" i="11"/>
  <c r="L238" i="11" s="1"/>
  <c r="I238" i="11"/>
  <c r="J238" i="11" s="1"/>
  <c r="G238" i="11"/>
  <c r="H238" i="11" s="1"/>
  <c r="Y237" i="11"/>
  <c r="Z237" i="11" s="1"/>
  <c r="W237" i="11"/>
  <c r="X237" i="11" s="1"/>
  <c r="U237" i="11"/>
  <c r="V237" i="11" s="1"/>
  <c r="S237" i="11"/>
  <c r="T237" i="11" s="1"/>
  <c r="Q237" i="11"/>
  <c r="R237" i="11" s="1"/>
  <c r="O237" i="11"/>
  <c r="P237" i="11" s="1"/>
  <c r="M237" i="11"/>
  <c r="N237" i="11" s="1"/>
  <c r="K237" i="11"/>
  <c r="L237" i="11" s="1"/>
  <c r="I237" i="11"/>
  <c r="J237" i="11" s="1"/>
  <c r="G237" i="11"/>
  <c r="H237" i="11" s="1"/>
  <c r="Y236" i="11"/>
  <c r="Z236" i="11" s="1"/>
  <c r="W236" i="11"/>
  <c r="X236" i="11" s="1"/>
  <c r="U236" i="11"/>
  <c r="V236" i="11" s="1"/>
  <c r="S236" i="11"/>
  <c r="T236" i="11" s="1"/>
  <c r="Q236" i="11"/>
  <c r="R236" i="11" s="1"/>
  <c r="O236" i="11"/>
  <c r="P236" i="11" s="1"/>
  <c r="M236" i="11"/>
  <c r="N236" i="11" s="1"/>
  <c r="K236" i="11"/>
  <c r="L236" i="11" s="1"/>
  <c r="I236" i="11"/>
  <c r="J236" i="11" s="1"/>
  <c r="G236" i="11"/>
  <c r="H236" i="11" s="1"/>
  <c r="Y235" i="11"/>
  <c r="Z235" i="11" s="1"/>
  <c r="W235" i="11"/>
  <c r="X235" i="11" s="1"/>
  <c r="U235" i="11"/>
  <c r="V235" i="11" s="1"/>
  <c r="S235" i="11"/>
  <c r="T235" i="11" s="1"/>
  <c r="Q235" i="11"/>
  <c r="R235" i="11" s="1"/>
  <c r="O235" i="11"/>
  <c r="P235" i="11" s="1"/>
  <c r="M235" i="11"/>
  <c r="N235" i="11" s="1"/>
  <c r="K235" i="11"/>
  <c r="L235" i="11" s="1"/>
  <c r="I235" i="11"/>
  <c r="J235" i="11" s="1"/>
  <c r="G235" i="11"/>
  <c r="H235" i="11" s="1"/>
  <c r="Y234" i="11"/>
  <c r="Z234" i="11" s="1"/>
  <c r="W234" i="11"/>
  <c r="X234" i="11" s="1"/>
  <c r="U234" i="11"/>
  <c r="V234" i="11" s="1"/>
  <c r="S234" i="11"/>
  <c r="T234" i="11" s="1"/>
  <c r="Q234" i="11"/>
  <c r="R234" i="11" s="1"/>
  <c r="O234" i="11"/>
  <c r="P234" i="11" s="1"/>
  <c r="M234" i="11"/>
  <c r="N234" i="11" s="1"/>
  <c r="K234" i="11"/>
  <c r="L234" i="11" s="1"/>
  <c r="I234" i="11"/>
  <c r="J234" i="11" s="1"/>
  <c r="G234" i="11"/>
  <c r="H234" i="11" s="1"/>
  <c r="Y233" i="11"/>
  <c r="Z233" i="11" s="1"/>
  <c r="W233" i="11"/>
  <c r="X233" i="11" s="1"/>
  <c r="U233" i="11"/>
  <c r="V233" i="11" s="1"/>
  <c r="S233" i="11"/>
  <c r="T233" i="11" s="1"/>
  <c r="Q233" i="11"/>
  <c r="R233" i="11" s="1"/>
  <c r="O233" i="11"/>
  <c r="P233" i="11" s="1"/>
  <c r="M233" i="11"/>
  <c r="N233" i="11" s="1"/>
  <c r="K233" i="11"/>
  <c r="L233" i="11" s="1"/>
  <c r="I233" i="11"/>
  <c r="J233" i="11" s="1"/>
  <c r="G233" i="11"/>
  <c r="H233" i="11" s="1"/>
  <c r="Y232" i="11"/>
  <c r="Z232" i="11" s="1"/>
  <c r="W232" i="11"/>
  <c r="X232" i="11" s="1"/>
  <c r="U232" i="11"/>
  <c r="V232" i="11" s="1"/>
  <c r="S232" i="11"/>
  <c r="T232" i="11" s="1"/>
  <c r="Q232" i="11"/>
  <c r="R232" i="11" s="1"/>
  <c r="O232" i="11"/>
  <c r="P232" i="11" s="1"/>
  <c r="M232" i="11"/>
  <c r="N232" i="11" s="1"/>
  <c r="K232" i="11"/>
  <c r="L232" i="11" s="1"/>
  <c r="I232" i="11"/>
  <c r="J232" i="11" s="1"/>
  <c r="G232" i="11"/>
  <c r="H232" i="11" s="1"/>
  <c r="Y231" i="11"/>
  <c r="Z231" i="11" s="1"/>
  <c r="W231" i="11"/>
  <c r="X231" i="11" s="1"/>
  <c r="U231" i="11"/>
  <c r="V231" i="11" s="1"/>
  <c r="S231" i="11"/>
  <c r="T231" i="11" s="1"/>
  <c r="Q231" i="11"/>
  <c r="R231" i="11" s="1"/>
  <c r="O231" i="11"/>
  <c r="P231" i="11" s="1"/>
  <c r="M231" i="11"/>
  <c r="N231" i="11" s="1"/>
  <c r="K231" i="11"/>
  <c r="L231" i="11" s="1"/>
  <c r="I231" i="11"/>
  <c r="J231" i="11" s="1"/>
  <c r="G231" i="11"/>
  <c r="H231" i="11" s="1"/>
  <c r="Y230" i="11"/>
  <c r="Z230" i="11" s="1"/>
  <c r="W230" i="11"/>
  <c r="X230" i="11" s="1"/>
  <c r="U230" i="11"/>
  <c r="V230" i="11" s="1"/>
  <c r="S230" i="11"/>
  <c r="T230" i="11" s="1"/>
  <c r="Q230" i="11"/>
  <c r="R230" i="11" s="1"/>
  <c r="O230" i="11"/>
  <c r="P230" i="11" s="1"/>
  <c r="M230" i="11"/>
  <c r="N230" i="11" s="1"/>
  <c r="K230" i="11"/>
  <c r="L230" i="11" s="1"/>
  <c r="I230" i="11"/>
  <c r="J230" i="11" s="1"/>
  <c r="G230" i="11"/>
  <c r="H230" i="11" s="1"/>
  <c r="Y229" i="11"/>
  <c r="Z229" i="11" s="1"/>
  <c r="W229" i="11"/>
  <c r="X229" i="11" s="1"/>
  <c r="U229" i="11"/>
  <c r="V229" i="11" s="1"/>
  <c r="S229" i="11"/>
  <c r="T229" i="11" s="1"/>
  <c r="Q229" i="11"/>
  <c r="R229" i="11" s="1"/>
  <c r="O229" i="11"/>
  <c r="P229" i="11" s="1"/>
  <c r="M229" i="11"/>
  <c r="N229" i="11" s="1"/>
  <c r="K229" i="11"/>
  <c r="L229" i="11" s="1"/>
  <c r="I229" i="11"/>
  <c r="J229" i="11" s="1"/>
  <c r="G229" i="11"/>
  <c r="H229" i="11" s="1"/>
  <c r="Y228" i="11"/>
  <c r="Z228" i="11" s="1"/>
  <c r="W228" i="11"/>
  <c r="X228" i="11" s="1"/>
  <c r="U228" i="11"/>
  <c r="V228" i="11" s="1"/>
  <c r="S228" i="11"/>
  <c r="T228" i="11" s="1"/>
  <c r="Q228" i="11"/>
  <c r="R228" i="11" s="1"/>
  <c r="O228" i="11"/>
  <c r="P228" i="11" s="1"/>
  <c r="M228" i="11"/>
  <c r="N228" i="11" s="1"/>
  <c r="K228" i="11"/>
  <c r="L228" i="11" s="1"/>
  <c r="I228" i="11"/>
  <c r="J228" i="11" s="1"/>
  <c r="G228" i="11"/>
  <c r="H228" i="11" s="1"/>
  <c r="Y227" i="11"/>
  <c r="Z227" i="11" s="1"/>
  <c r="W227" i="11"/>
  <c r="X227" i="11" s="1"/>
  <c r="U227" i="11"/>
  <c r="V227" i="11" s="1"/>
  <c r="S227" i="11"/>
  <c r="T227" i="11" s="1"/>
  <c r="Q227" i="11"/>
  <c r="R227" i="11" s="1"/>
  <c r="O227" i="11"/>
  <c r="P227" i="11" s="1"/>
  <c r="M227" i="11"/>
  <c r="N227" i="11" s="1"/>
  <c r="K227" i="11"/>
  <c r="L227" i="11" s="1"/>
  <c r="I227" i="11"/>
  <c r="J227" i="11" s="1"/>
  <c r="G227" i="11"/>
  <c r="H227" i="11" s="1"/>
  <c r="Y226" i="11"/>
  <c r="Z226" i="11" s="1"/>
  <c r="W226" i="11"/>
  <c r="X226" i="11" s="1"/>
  <c r="U226" i="11"/>
  <c r="V226" i="11" s="1"/>
  <c r="S226" i="11"/>
  <c r="T226" i="11" s="1"/>
  <c r="Q226" i="11"/>
  <c r="R226" i="11" s="1"/>
  <c r="O226" i="11"/>
  <c r="P226" i="11" s="1"/>
  <c r="M226" i="11"/>
  <c r="N226" i="11" s="1"/>
  <c r="K226" i="11"/>
  <c r="L226" i="11" s="1"/>
  <c r="I226" i="11"/>
  <c r="J226" i="11" s="1"/>
  <c r="G226" i="11"/>
  <c r="H226" i="11" s="1"/>
  <c r="Y225" i="11"/>
  <c r="Z225" i="11" s="1"/>
  <c r="W225" i="11"/>
  <c r="X225" i="11" s="1"/>
  <c r="U225" i="11"/>
  <c r="V225" i="11" s="1"/>
  <c r="S225" i="11"/>
  <c r="T225" i="11" s="1"/>
  <c r="Q225" i="11"/>
  <c r="R225" i="11" s="1"/>
  <c r="O225" i="11"/>
  <c r="P225" i="11" s="1"/>
  <c r="M225" i="11"/>
  <c r="N225" i="11" s="1"/>
  <c r="K225" i="11"/>
  <c r="L225" i="11" s="1"/>
  <c r="I225" i="11"/>
  <c r="J225" i="11" s="1"/>
  <c r="G225" i="11"/>
  <c r="H225" i="11" s="1"/>
  <c r="Y224" i="11"/>
  <c r="Z224" i="11" s="1"/>
  <c r="W224" i="11"/>
  <c r="X224" i="11" s="1"/>
  <c r="U224" i="11"/>
  <c r="V224" i="11" s="1"/>
  <c r="S224" i="11"/>
  <c r="T224" i="11" s="1"/>
  <c r="Q224" i="11"/>
  <c r="R224" i="11" s="1"/>
  <c r="O224" i="11"/>
  <c r="P224" i="11" s="1"/>
  <c r="M224" i="11"/>
  <c r="N224" i="11" s="1"/>
  <c r="K224" i="11"/>
  <c r="L224" i="11" s="1"/>
  <c r="I224" i="11"/>
  <c r="J224" i="11" s="1"/>
  <c r="G224" i="11"/>
  <c r="H224" i="11" s="1"/>
  <c r="Y223" i="11"/>
  <c r="Z223" i="11" s="1"/>
  <c r="W223" i="11"/>
  <c r="X223" i="11" s="1"/>
  <c r="U223" i="11"/>
  <c r="V223" i="11" s="1"/>
  <c r="S223" i="11"/>
  <c r="T223" i="11" s="1"/>
  <c r="Q223" i="11"/>
  <c r="R223" i="11" s="1"/>
  <c r="O223" i="11"/>
  <c r="P223" i="11" s="1"/>
  <c r="M223" i="11"/>
  <c r="N223" i="11" s="1"/>
  <c r="K223" i="11"/>
  <c r="L223" i="11" s="1"/>
  <c r="I223" i="11"/>
  <c r="J223" i="11" s="1"/>
  <c r="G223" i="11"/>
  <c r="H223" i="11" s="1"/>
  <c r="Y222" i="11"/>
  <c r="Z222" i="11" s="1"/>
  <c r="W222" i="11"/>
  <c r="X222" i="11" s="1"/>
  <c r="U222" i="11"/>
  <c r="V222" i="11" s="1"/>
  <c r="S222" i="11"/>
  <c r="T222" i="11" s="1"/>
  <c r="Q222" i="11"/>
  <c r="R222" i="11" s="1"/>
  <c r="O222" i="11"/>
  <c r="P222" i="11" s="1"/>
  <c r="M222" i="11"/>
  <c r="N222" i="11" s="1"/>
  <c r="K222" i="11"/>
  <c r="L222" i="11" s="1"/>
  <c r="I222" i="11"/>
  <c r="J222" i="11" s="1"/>
  <c r="G222" i="11"/>
  <c r="H222" i="11" s="1"/>
  <c r="Y221" i="11"/>
  <c r="Z221" i="11" s="1"/>
  <c r="W221" i="11"/>
  <c r="X221" i="11" s="1"/>
  <c r="U221" i="11"/>
  <c r="V221" i="11" s="1"/>
  <c r="S221" i="11"/>
  <c r="T221" i="11" s="1"/>
  <c r="Q221" i="11"/>
  <c r="R221" i="11" s="1"/>
  <c r="O221" i="11"/>
  <c r="P221" i="11" s="1"/>
  <c r="M221" i="11"/>
  <c r="N221" i="11" s="1"/>
  <c r="K221" i="11"/>
  <c r="L221" i="11" s="1"/>
  <c r="I221" i="11"/>
  <c r="J221" i="11" s="1"/>
  <c r="G221" i="11"/>
  <c r="H221" i="11" s="1"/>
  <c r="Y220" i="11"/>
  <c r="Z220" i="11" s="1"/>
  <c r="W220" i="11"/>
  <c r="X220" i="11" s="1"/>
  <c r="U220" i="11"/>
  <c r="V220" i="11" s="1"/>
  <c r="S220" i="11"/>
  <c r="T220" i="11" s="1"/>
  <c r="Q220" i="11"/>
  <c r="R220" i="11" s="1"/>
  <c r="O220" i="11"/>
  <c r="P220" i="11" s="1"/>
  <c r="M220" i="11"/>
  <c r="N220" i="11" s="1"/>
  <c r="K220" i="11"/>
  <c r="L220" i="11" s="1"/>
  <c r="I220" i="11"/>
  <c r="J220" i="11" s="1"/>
  <c r="G220" i="11"/>
  <c r="H220" i="11" s="1"/>
  <c r="Y219" i="11"/>
  <c r="Z219" i="11" s="1"/>
  <c r="W219" i="11"/>
  <c r="X219" i="11" s="1"/>
  <c r="U219" i="11"/>
  <c r="V219" i="11" s="1"/>
  <c r="S219" i="11"/>
  <c r="T219" i="11" s="1"/>
  <c r="Q219" i="11"/>
  <c r="R219" i="11" s="1"/>
  <c r="O219" i="11"/>
  <c r="P219" i="11" s="1"/>
  <c r="M219" i="11"/>
  <c r="N219" i="11" s="1"/>
  <c r="K219" i="11"/>
  <c r="L219" i="11" s="1"/>
  <c r="I219" i="11"/>
  <c r="J219" i="11" s="1"/>
  <c r="G219" i="11"/>
  <c r="H219" i="11" s="1"/>
  <c r="Y218" i="11"/>
  <c r="Z218" i="11" s="1"/>
  <c r="W218" i="11"/>
  <c r="X218" i="11" s="1"/>
  <c r="U218" i="11"/>
  <c r="V218" i="11" s="1"/>
  <c r="S218" i="11"/>
  <c r="T218" i="11" s="1"/>
  <c r="Q218" i="11"/>
  <c r="R218" i="11" s="1"/>
  <c r="O218" i="11"/>
  <c r="P218" i="11" s="1"/>
  <c r="M218" i="11"/>
  <c r="N218" i="11" s="1"/>
  <c r="K218" i="11"/>
  <c r="L218" i="11" s="1"/>
  <c r="I218" i="11"/>
  <c r="J218" i="11" s="1"/>
  <c r="G218" i="11"/>
  <c r="H218" i="11" s="1"/>
  <c r="Y217" i="11"/>
  <c r="Z217" i="11" s="1"/>
  <c r="W217" i="11"/>
  <c r="X217" i="11" s="1"/>
  <c r="U217" i="11"/>
  <c r="V217" i="11" s="1"/>
  <c r="S217" i="11"/>
  <c r="T217" i="11" s="1"/>
  <c r="Q217" i="11"/>
  <c r="R217" i="11" s="1"/>
  <c r="O217" i="11"/>
  <c r="P217" i="11" s="1"/>
  <c r="M217" i="11"/>
  <c r="N217" i="11" s="1"/>
  <c r="K217" i="11"/>
  <c r="L217" i="11" s="1"/>
  <c r="I217" i="11"/>
  <c r="J217" i="11" s="1"/>
  <c r="G217" i="11"/>
  <c r="H217" i="11" s="1"/>
  <c r="Y216" i="11"/>
  <c r="Z216" i="11" s="1"/>
  <c r="W216" i="11"/>
  <c r="X216" i="11" s="1"/>
  <c r="U216" i="11"/>
  <c r="V216" i="11" s="1"/>
  <c r="S216" i="11"/>
  <c r="T216" i="11" s="1"/>
  <c r="Q216" i="11"/>
  <c r="R216" i="11" s="1"/>
  <c r="O216" i="11"/>
  <c r="P216" i="11" s="1"/>
  <c r="M216" i="11"/>
  <c r="N216" i="11" s="1"/>
  <c r="K216" i="11"/>
  <c r="L216" i="11" s="1"/>
  <c r="I216" i="11"/>
  <c r="J216" i="11" s="1"/>
  <c r="G216" i="11"/>
  <c r="H216" i="11" s="1"/>
  <c r="Y215" i="11"/>
  <c r="Z215" i="11" s="1"/>
  <c r="W215" i="11"/>
  <c r="X215" i="11" s="1"/>
  <c r="U215" i="11"/>
  <c r="V215" i="11" s="1"/>
  <c r="S215" i="11"/>
  <c r="T215" i="11" s="1"/>
  <c r="Q215" i="11"/>
  <c r="R215" i="11" s="1"/>
  <c r="O215" i="11"/>
  <c r="P215" i="11" s="1"/>
  <c r="M215" i="11"/>
  <c r="N215" i="11" s="1"/>
  <c r="K215" i="11"/>
  <c r="L215" i="11" s="1"/>
  <c r="I215" i="11"/>
  <c r="J215" i="11" s="1"/>
  <c r="G215" i="11"/>
  <c r="H215" i="11" s="1"/>
  <c r="Y214" i="11"/>
  <c r="Z214" i="11" s="1"/>
  <c r="W214" i="11"/>
  <c r="X214" i="11" s="1"/>
  <c r="U214" i="11"/>
  <c r="V214" i="11" s="1"/>
  <c r="S214" i="11"/>
  <c r="T214" i="11" s="1"/>
  <c r="Q214" i="11"/>
  <c r="R214" i="11" s="1"/>
  <c r="O214" i="11"/>
  <c r="P214" i="11" s="1"/>
  <c r="M214" i="11"/>
  <c r="N214" i="11" s="1"/>
  <c r="K214" i="11"/>
  <c r="L214" i="11" s="1"/>
  <c r="I214" i="11"/>
  <c r="J214" i="11" s="1"/>
  <c r="G214" i="11"/>
  <c r="H214" i="11" s="1"/>
  <c r="Y213" i="11"/>
  <c r="Z213" i="11" s="1"/>
  <c r="W213" i="11"/>
  <c r="X213" i="11" s="1"/>
  <c r="U213" i="11"/>
  <c r="V213" i="11" s="1"/>
  <c r="S213" i="11"/>
  <c r="T213" i="11" s="1"/>
  <c r="Q213" i="11"/>
  <c r="R213" i="11" s="1"/>
  <c r="O213" i="11"/>
  <c r="P213" i="11" s="1"/>
  <c r="M213" i="11"/>
  <c r="N213" i="11" s="1"/>
  <c r="K213" i="11"/>
  <c r="L213" i="11" s="1"/>
  <c r="I213" i="11"/>
  <c r="J213" i="11" s="1"/>
  <c r="G213" i="11"/>
  <c r="H213" i="11" s="1"/>
  <c r="Y212" i="11"/>
  <c r="Z212" i="11" s="1"/>
  <c r="W212" i="11"/>
  <c r="X212" i="11" s="1"/>
  <c r="U212" i="11"/>
  <c r="V212" i="11" s="1"/>
  <c r="S212" i="11"/>
  <c r="T212" i="11" s="1"/>
  <c r="Q212" i="11"/>
  <c r="R212" i="11" s="1"/>
  <c r="O212" i="11"/>
  <c r="P212" i="11" s="1"/>
  <c r="M212" i="11"/>
  <c r="N212" i="11" s="1"/>
  <c r="K212" i="11"/>
  <c r="L212" i="11" s="1"/>
  <c r="I212" i="11"/>
  <c r="J212" i="11" s="1"/>
  <c r="G212" i="11"/>
  <c r="H212" i="11" s="1"/>
  <c r="Y211" i="11"/>
  <c r="Z211" i="11" s="1"/>
  <c r="W211" i="11"/>
  <c r="X211" i="11" s="1"/>
  <c r="U211" i="11"/>
  <c r="V211" i="11" s="1"/>
  <c r="S211" i="11"/>
  <c r="T211" i="11" s="1"/>
  <c r="Q211" i="11"/>
  <c r="R211" i="11" s="1"/>
  <c r="O211" i="11"/>
  <c r="P211" i="11" s="1"/>
  <c r="M211" i="11"/>
  <c r="N211" i="11" s="1"/>
  <c r="K211" i="11"/>
  <c r="L211" i="11" s="1"/>
  <c r="I211" i="11"/>
  <c r="J211" i="11" s="1"/>
  <c r="G211" i="11"/>
  <c r="H211" i="11" s="1"/>
  <c r="Y210" i="11"/>
  <c r="Z210" i="11" s="1"/>
  <c r="W210" i="11"/>
  <c r="X210" i="11" s="1"/>
  <c r="U210" i="11"/>
  <c r="V210" i="11" s="1"/>
  <c r="S210" i="11"/>
  <c r="T210" i="11" s="1"/>
  <c r="Q210" i="11"/>
  <c r="R210" i="11" s="1"/>
  <c r="O210" i="11"/>
  <c r="P210" i="11" s="1"/>
  <c r="M210" i="11"/>
  <c r="N210" i="11" s="1"/>
  <c r="K210" i="11"/>
  <c r="L210" i="11" s="1"/>
  <c r="I210" i="11"/>
  <c r="J210" i="11" s="1"/>
  <c r="G210" i="11"/>
  <c r="H210" i="11" s="1"/>
  <c r="Y209" i="11"/>
  <c r="Z209" i="11" s="1"/>
  <c r="W209" i="11"/>
  <c r="X209" i="11" s="1"/>
  <c r="U209" i="11"/>
  <c r="V209" i="11" s="1"/>
  <c r="S209" i="11"/>
  <c r="T209" i="11" s="1"/>
  <c r="Q209" i="11"/>
  <c r="R209" i="11" s="1"/>
  <c r="O209" i="11"/>
  <c r="P209" i="11" s="1"/>
  <c r="M209" i="11"/>
  <c r="N209" i="11" s="1"/>
  <c r="K209" i="11"/>
  <c r="L209" i="11" s="1"/>
  <c r="I209" i="11"/>
  <c r="J209" i="11" s="1"/>
  <c r="G209" i="11"/>
  <c r="H209" i="11" s="1"/>
  <c r="Y208" i="11"/>
  <c r="Z208" i="11" s="1"/>
  <c r="W208" i="11"/>
  <c r="X208" i="11" s="1"/>
  <c r="U208" i="11"/>
  <c r="V208" i="11" s="1"/>
  <c r="S208" i="11"/>
  <c r="T208" i="11" s="1"/>
  <c r="Q208" i="11"/>
  <c r="R208" i="11" s="1"/>
  <c r="O208" i="11"/>
  <c r="P208" i="11" s="1"/>
  <c r="M208" i="11"/>
  <c r="N208" i="11" s="1"/>
  <c r="K208" i="11"/>
  <c r="L208" i="11" s="1"/>
  <c r="I208" i="11"/>
  <c r="J208" i="11" s="1"/>
  <c r="G208" i="11"/>
  <c r="H208" i="11" s="1"/>
  <c r="Y207" i="11"/>
  <c r="Z207" i="11" s="1"/>
  <c r="W207" i="11"/>
  <c r="X207" i="11" s="1"/>
  <c r="U207" i="11"/>
  <c r="V207" i="11" s="1"/>
  <c r="S207" i="11"/>
  <c r="T207" i="11" s="1"/>
  <c r="Q207" i="11"/>
  <c r="R207" i="11" s="1"/>
  <c r="O207" i="11"/>
  <c r="P207" i="11" s="1"/>
  <c r="M207" i="11"/>
  <c r="N207" i="11" s="1"/>
  <c r="K207" i="11"/>
  <c r="L207" i="11" s="1"/>
  <c r="I207" i="11"/>
  <c r="J207" i="11" s="1"/>
  <c r="G207" i="11"/>
  <c r="H207" i="11" s="1"/>
  <c r="Y206" i="11"/>
  <c r="Z206" i="11" s="1"/>
  <c r="W206" i="11"/>
  <c r="X206" i="11" s="1"/>
  <c r="U206" i="11"/>
  <c r="V206" i="11" s="1"/>
  <c r="S206" i="11"/>
  <c r="T206" i="11" s="1"/>
  <c r="Q206" i="11"/>
  <c r="R206" i="11" s="1"/>
  <c r="O206" i="11"/>
  <c r="P206" i="11" s="1"/>
  <c r="M206" i="11"/>
  <c r="N206" i="11" s="1"/>
  <c r="K206" i="11"/>
  <c r="L206" i="11" s="1"/>
  <c r="I206" i="11"/>
  <c r="J206" i="11" s="1"/>
  <c r="G206" i="11"/>
  <c r="H206" i="11" s="1"/>
  <c r="Y205" i="11"/>
  <c r="Z205" i="11" s="1"/>
  <c r="W205" i="11"/>
  <c r="X205" i="11" s="1"/>
  <c r="U205" i="11"/>
  <c r="V205" i="11" s="1"/>
  <c r="S205" i="11"/>
  <c r="T205" i="11" s="1"/>
  <c r="Q205" i="11"/>
  <c r="R205" i="11" s="1"/>
  <c r="O205" i="11"/>
  <c r="P205" i="11" s="1"/>
  <c r="M205" i="11"/>
  <c r="N205" i="11" s="1"/>
  <c r="K205" i="11"/>
  <c r="L205" i="11" s="1"/>
  <c r="I205" i="11"/>
  <c r="J205" i="11" s="1"/>
  <c r="G205" i="11"/>
  <c r="H205" i="11" s="1"/>
  <c r="Y204" i="11"/>
  <c r="Z204" i="11" s="1"/>
  <c r="W204" i="11"/>
  <c r="X204" i="11" s="1"/>
  <c r="U204" i="11"/>
  <c r="V204" i="11" s="1"/>
  <c r="S204" i="11"/>
  <c r="T204" i="11" s="1"/>
  <c r="Q204" i="11"/>
  <c r="R204" i="11" s="1"/>
  <c r="O204" i="11"/>
  <c r="P204" i="11" s="1"/>
  <c r="M204" i="11"/>
  <c r="N204" i="11" s="1"/>
  <c r="K204" i="11"/>
  <c r="L204" i="11" s="1"/>
  <c r="I204" i="11"/>
  <c r="J204" i="11" s="1"/>
  <c r="G204" i="11"/>
  <c r="H204" i="11" s="1"/>
  <c r="Y203" i="11"/>
  <c r="Z203" i="11" s="1"/>
  <c r="W203" i="11"/>
  <c r="X203" i="11" s="1"/>
  <c r="U203" i="11"/>
  <c r="V203" i="11" s="1"/>
  <c r="S203" i="11"/>
  <c r="T203" i="11" s="1"/>
  <c r="Q203" i="11"/>
  <c r="R203" i="11" s="1"/>
  <c r="O203" i="11"/>
  <c r="P203" i="11" s="1"/>
  <c r="M203" i="11"/>
  <c r="N203" i="11" s="1"/>
  <c r="K203" i="11"/>
  <c r="L203" i="11" s="1"/>
  <c r="I203" i="11"/>
  <c r="J203" i="11" s="1"/>
  <c r="G203" i="11"/>
  <c r="H203" i="11" s="1"/>
  <c r="Y202" i="11"/>
  <c r="Z202" i="11" s="1"/>
  <c r="W202" i="11"/>
  <c r="X202" i="11" s="1"/>
  <c r="U202" i="11"/>
  <c r="V202" i="11" s="1"/>
  <c r="S202" i="11"/>
  <c r="T202" i="11" s="1"/>
  <c r="Q202" i="11"/>
  <c r="R202" i="11" s="1"/>
  <c r="O202" i="11"/>
  <c r="P202" i="11" s="1"/>
  <c r="M202" i="11"/>
  <c r="N202" i="11" s="1"/>
  <c r="K202" i="11"/>
  <c r="L202" i="11" s="1"/>
  <c r="I202" i="11"/>
  <c r="J202" i="11" s="1"/>
  <c r="G202" i="11"/>
  <c r="H202" i="11" s="1"/>
  <c r="Y201" i="11"/>
  <c r="Z201" i="11" s="1"/>
  <c r="W201" i="11"/>
  <c r="X201" i="11" s="1"/>
  <c r="U201" i="11"/>
  <c r="V201" i="11" s="1"/>
  <c r="S201" i="11"/>
  <c r="T201" i="11" s="1"/>
  <c r="Q201" i="11"/>
  <c r="R201" i="11" s="1"/>
  <c r="O201" i="11"/>
  <c r="P201" i="11" s="1"/>
  <c r="M201" i="11"/>
  <c r="N201" i="11" s="1"/>
  <c r="K201" i="11"/>
  <c r="L201" i="11" s="1"/>
  <c r="I201" i="11"/>
  <c r="J201" i="11" s="1"/>
  <c r="G201" i="11"/>
  <c r="H201" i="11" s="1"/>
  <c r="Y200" i="11"/>
  <c r="Z200" i="11" s="1"/>
  <c r="W200" i="11"/>
  <c r="X200" i="11" s="1"/>
  <c r="U200" i="11"/>
  <c r="V200" i="11" s="1"/>
  <c r="S200" i="11"/>
  <c r="T200" i="11" s="1"/>
  <c r="Q200" i="11"/>
  <c r="R200" i="11" s="1"/>
  <c r="O200" i="11"/>
  <c r="P200" i="11" s="1"/>
  <c r="M200" i="11"/>
  <c r="N200" i="11" s="1"/>
  <c r="K200" i="11"/>
  <c r="L200" i="11" s="1"/>
  <c r="I200" i="11"/>
  <c r="J200" i="11" s="1"/>
  <c r="G200" i="11"/>
  <c r="H200" i="11" s="1"/>
  <c r="Y199" i="11"/>
  <c r="Z199" i="11" s="1"/>
  <c r="W199" i="11"/>
  <c r="X199" i="11" s="1"/>
  <c r="U199" i="11"/>
  <c r="V199" i="11" s="1"/>
  <c r="S199" i="11"/>
  <c r="T199" i="11" s="1"/>
  <c r="Q199" i="11"/>
  <c r="R199" i="11" s="1"/>
  <c r="O199" i="11"/>
  <c r="P199" i="11" s="1"/>
  <c r="M199" i="11"/>
  <c r="N199" i="11" s="1"/>
  <c r="K199" i="11"/>
  <c r="L199" i="11" s="1"/>
  <c r="I199" i="11"/>
  <c r="J199" i="11" s="1"/>
  <c r="G199" i="11"/>
  <c r="H199" i="11" s="1"/>
  <c r="Y198" i="11"/>
  <c r="Z198" i="11" s="1"/>
  <c r="W198" i="11"/>
  <c r="X198" i="11" s="1"/>
  <c r="U198" i="11"/>
  <c r="V198" i="11" s="1"/>
  <c r="S198" i="11"/>
  <c r="T198" i="11" s="1"/>
  <c r="Q198" i="11"/>
  <c r="R198" i="11" s="1"/>
  <c r="O198" i="11"/>
  <c r="P198" i="11" s="1"/>
  <c r="M198" i="11"/>
  <c r="N198" i="11" s="1"/>
  <c r="K198" i="11"/>
  <c r="L198" i="11" s="1"/>
  <c r="I198" i="11"/>
  <c r="J198" i="11" s="1"/>
  <c r="G198" i="11"/>
  <c r="H198" i="11" s="1"/>
  <c r="Y197" i="11"/>
  <c r="Z197" i="11" s="1"/>
  <c r="W197" i="11"/>
  <c r="X197" i="11" s="1"/>
  <c r="U197" i="11"/>
  <c r="V197" i="11" s="1"/>
  <c r="S197" i="11"/>
  <c r="T197" i="11" s="1"/>
  <c r="Q197" i="11"/>
  <c r="R197" i="11" s="1"/>
  <c r="O197" i="11"/>
  <c r="P197" i="11" s="1"/>
  <c r="M197" i="11"/>
  <c r="N197" i="11" s="1"/>
  <c r="K197" i="11"/>
  <c r="L197" i="11" s="1"/>
  <c r="I197" i="11"/>
  <c r="J197" i="11" s="1"/>
  <c r="G197" i="11"/>
  <c r="H197" i="11" s="1"/>
  <c r="Y196" i="11"/>
  <c r="Z196" i="11" s="1"/>
  <c r="W196" i="11"/>
  <c r="X196" i="11" s="1"/>
  <c r="U196" i="11"/>
  <c r="V196" i="11" s="1"/>
  <c r="S196" i="11"/>
  <c r="T196" i="11" s="1"/>
  <c r="Q196" i="11"/>
  <c r="R196" i="11" s="1"/>
  <c r="O196" i="11"/>
  <c r="P196" i="11" s="1"/>
  <c r="M196" i="11"/>
  <c r="N196" i="11" s="1"/>
  <c r="K196" i="11"/>
  <c r="L196" i="11" s="1"/>
  <c r="I196" i="11"/>
  <c r="J196" i="11" s="1"/>
  <c r="G196" i="11"/>
  <c r="H196" i="11" s="1"/>
  <c r="Y195" i="11"/>
  <c r="Z195" i="11" s="1"/>
  <c r="W195" i="11"/>
  <c r="X195" i="11" s="1"/>
  <c r="U195" i="11"/>
  <c r="V195" i="11" s="1"/>
  <c r="S195" i="11"/>
  <c r="T195" i="11" s="1"/>
  <c r="Q195" i="11"/>
  <c r="R195" i="11" s="1"/>
  <c r="O195" i="11"/>
  <c r="P195" i="11" s="1"/>
  <c r="M195" i="11"/>
  <c r="N195" i="11" s="1"/>
  <c r="K195" i="11"/>
  <c r="L195" i="11" s="1"/>
  <c r="I195" i="11"/>
  <c r="J195" i="11" s="1"/>
  <c r="G195" i="11"/>
  <c r="H195" i="11" s="1"/>
  <c r="Y194" i="11"/>
  <c r="Z194" i="11" s="1"/>
  <c r="W194" i="11"/>
  <c r="X194" i="11" s="1"/>
  <c r="U194" i="11"/>
  <c r="V194" i="11" s="1"/>
  <c r="S194" i="11"/>
  <c r="T194" i="11" s="1"/>
  <c r="Q194" i="11"/>
  <c r="R194" i="11" s="1"/>
  <c r="O194" i="11"/>
  <c r="P194" i="11" s="1"/>
  <c r="M194" i="11"/>
  <c r="N194" i="11" s="1"/>
  <c r="K194" i="11"/>
  <c r="L194" i="11" s="1"/>
  <c r="I194" i="11"/>
  <c r="J194" i="11" s="1"/>
  <c r="G194" i="11"/>
  <c r="H194" i="11" s="1"/>
  <c r="Y193" i="11"/>
  <c r="Z193" i="11" s="1"/>
  <c r="W193" i="11"/>
  <c r="X193" i="11" s="1"/>
  <c r="U193" i="11"/>
  <c r="V193" i="11" s="1"/>
  <c r="S193" i="11"/>
  <c r="T193" i="11" s="1"/>
  <c r="Q193" i="11"/>
  <c r="R193" i="11" s="1"/>
  <c r="O193" i="11"/>
  <c r="P193" i="11" s="1"/>
  <c r="M193" i="11"/>
  <c r="N193" i="11" s="1"/>
  <c r="K193" i="11"/>
  <c r="L193" i="11" s="1"/>
  <c r="I193" i="11"/>
  <c r="J193" i="11" s="1"/>
  <c r="G193" i="11"/>
  <c r="H193" i="11" s="1"/>
  <c r="Y192" i="11"/>
  <c r="Z192" i="11" s="1"/>
  <c r="W192" i="11"/>
  <c r="X192" i="11" s="1"/>
  <c r="U192" i="11"/>
  <c r="V192" i="11" s="1"/>
  <c r="S192" i="11"/>
  <c r="T192" i="11" s="1"/>
  <c r="Q192" i="11"/>
  <c r="R192" i="11" s="1"/>
  <c r="O192" i="11"/>
  <c r="P192" i="11" s="1"/>
  <c r="M192" i="11"/>
  <c r="N192" i="11" s="1"/>
  <c r="K192" i="11"/>
  <c r="L192" i="11" s="1"/>
  <c r="I192" i="11"/>
  <c r="J192" i="11" s="1"/>
  <c r="G192" i="11"/>
  <c r="H192" i="11" s="1"/>
  <c r="Y191" i="11"/>
  <c r="Z191" i="11" s="1"/>
  <c r="W191" i="11"/>
  <c r="X191" i="11" s="1"/>
  <c r="U191" i="11"/>
  <c r="V191" i="11" s="1"/>
  <c r="S191" i="11"/>
  <c r="T191" i="11" s="1"/>
  <c r="Q191" i="11"/>
  <c r="R191" i="11" s="1"/>
  <c r="O191" i="11"/>
  <c r="P191" i="11" s="1"/>
  <c r="M191" i="11"/>
  <c r="N191" i="11" s="1"/>
  <c r="K191" i="11"/>
  <c r="L191" i="11" s="1"/>
  <c r="I191" i="11"/>
  <c r="J191" i="11" s="1"/>
  <c r="G191" i="11"/>
  <c r="H191" i="11" s="1"/>
  <c r="Y190" i="11"/>
  <c r="Z190" i="11" s="1"/>
  <c r="W190" i="11"/>
  <c r="X190" i="11" s="1"/>
  <c r="U190" i="11"/>
  <c r="V190" i="11" s="1"/>
  <c r="S190" i="11"/>
  <c r="T190" i="11" s="1"/>
  <c r="Q190" i="11"/>
  <c r="R190" i="11" s="1"/>
  <c r="O190" i="11"/>
  <c r="P190" i="11" s="1"/>
  <c r="M190" i="11"/>
  <c r="N190" i="11" s="1"/>
  <c r="K190" i="11"/>
  <c r="L190" i="11" s="1"/>
  <c r="I190" i="11"/>
  <c r="J190" i="11" s="1"/>
  <c r="G190" i="11"/>
  <c r="H190" i="11" s="1"/>
  <c r="Y189" i="11"/>
  <c r="Z189" i="11" s="1"/>
  <c r="W189" i="11"/>
  <c r="X189" i="11" s="1"/>
  <c r="U189" i="11"/>
  <c r="V189" i="11" s="1"/>
  <c r="S189" i="11"/>
  <c r="T189" i="11" s="1"/>
  <c r="Q189" i="11"/>
  <c r="R189" i="11" s="1"/>
  <c r="O189" i="11"/>
  <c r="P189" i="11" s="1"/>
  <c r="M189" i="11"/>
  <c r="N189" i="11" s="1"/>
  <c r="K189" i="11"/>
  <c r="L189" i="11" s="1"/>
  <c r="I189" i="11"/>
  <c r="J189" i="11" s="1"/>
  <c r="G189" i="11"/>
  <c r="H189" i="11" s="1"/>
  <c r="Y188" i="11"/>
  <c r="Z188" i="11" s="1"/>
  <c r="W188" i="11"/>
  <c r="X188" i="11" s="1"/>
  <c r="U188" i="11"/>
  <c r="V188" i="11" s="1"/>
  <c r="S188" i="11"/>
  <c r="T188" i="11" s="1"/>
  <c r="Q188" i="11"/>
  <c r="R188" i="11" s="1"/>
  <c r="O188" i="11"/>
  <c r="P188" i="11" s="1"/>
  <c r="M188" i="11"/>
  <c r="N188" i="11" s="1"/>
  <c r="K188" i="11"/>
  <c r="L188" i="11" s="1"/>
  <c r="I188" i="11"/>
  <c r="J188" i="11" s="1"/>
  <c r="G188" i="11"/>
  <c r="H188" i="11" s="1"/>
  <c r="Y187" i="11"/>
  <c r="Z187" i="11" s="1"/>
  <c r="W187" i="11"/>
  <c r="X187" i="11" s="1"/>
  <c r="U187" i="11"/>
  <c r="V187" i="11" s="1"/>
  <c r="S187" i="11"/>
  <c r="T187" i="11" s="1"/>
  <c r="Q187" i="11"/>
  <c r="R187" i="11" s="1"/>
  <c r="O187" i="11"/>
  <c r="P187" i="11" s="1"/>
  <c r="M187" i="11"/>
  <c r="N187" i="11" s="1"/>
  <c r="K187" i="11"/>
  <c r="L187" i="11" s="1"/>
  <c r="I187" i="11"/>
  <c r="J187" i="11" s="1"/>
  <c r="G187" i="11"/>
  <c r="H187" i="11" s="1"/>
  <c r="Y186" i="11"/>
  <c r="Z186" i="11" s="1"/>
  <c r="W186" i="11"/>
  <c r="X186" i="11" s="1"/>
  <c r="U186" i="11"/>
  <c r="V186" i="11" s="1"/>
  <c r="S186" i="11"/>
  <c r="T186" i="11" s="1"/>
  <c r="Q186" i="11"/>
  <c r="R186" i="11" s="1"/>
  <c r="O186" i="11"/>
  <c r="P186" i="11" s="1"/>
  <c r="M186" i="11"/>
  <c r="N186" i="11" s="1"/>
  <c r="K186" i="11"/>
  <c r="L186" i="11" s="1"/>
  <c r="I186" i="11"/>
  <c r="J186" i="11" s="1"/>
  <c r="G186" i="11"/>
  <c r="H186" i="11" s="1"/>
  <c r="Y185" i="11"/>
  <c r="Z185" i="11" s="1"/>
  <c r="W185" i="11"/>
  <c r="X185" i="11" s="1"/>
  <c r="U185" i="11"/>
  <c r="V185" i="11" s="1"/>
  <c r="S185" i="11"/>
  <c r="T185" i="11" s="1"/>
  <c r="Q185" i="11"/>
  <c r="R185" i="11" s="1"/>
  <c r="O185" i="11"/>
  <c r="P185" i="11" s="1"/>
  <c r="M185" i="11"/>
  <c r="N185" i="11" s="1"/>
  <c r="K185" i="11"/>
  <c r="L185" i="11" s="1"/>
  <c r="I185" i="11"/>
  <c r="J185" i="11" s="1"/>
  <c r="G185" i="11"/>
  <c r="H185" i="11" s="1"/>
  <c r="Y184" i="11"/>
  <c r="Z184" i="11" s="1"/>
  <c r="W184" i="11"/>
  <c r="X184" i="11" s="1"/>
  <c r="U184" i="11"/>
  <c r="V184" i="11" s="1"/>
  <c r="S184" i="11"/>
  <c r="T184" i="11" s="1"/>
  <c r="Q184" i="11"/>
  <c r="R184" i="11" s="1"/>
  <c r="O184" i="11"/>
  <c r="P184" i="11" s="1"/>
  <c r="M184" i="11"/>
  <c r="N184" i="11" s="1"/>
  <c r="K184" i="11"/>
  <c r="L184" i="11" s="1"/>
  <c r="I184" i="11"/>
  <c r="J184" i="11" s="1"/>
  <c r="G184" i="11"/>
  <c r="H184" i="11" s="1"/>
  <c r="Y183" i="11"/>
  <c r="Z183" i="11" s="1"/>
  <c r="W183" i="11"/>
  <c r="X183" i="11" s="1"/>
  <c r="U183" i="11"/>
  <c r="V183" i="11" s="1"/>
  <c r="S183" i="11"/>
  <c r="T183" i="11" s="1"/>
  <c r="Q183" i="11"/>
  <c r="R183" i="11" s="1"/>
  <c r="O183" i="11"/>
  <c r="P183" i="11" s="1"/>
  <c r="M183" i="11"/>
  <c r="N183" i="11" s="1"/>
  <c r="K183" i="11"/>
  <c r="L183" i="11" s="1"/>
  <c r="I183" i="11"/>
  <c r="J183" i="11" s="1"/>
  <c r="G183" i="11"/>
  <c r="H183" i="11" s="1"/>
  <c r="Y182" i="11"/>
  <c r="Z182" i="11" s="1"/>
  <c r="W182" i="11"/>
  <c r="X182" i="11" s="1"/>
  <c r="U182" i="11"/>
  <c r="V182" i="11" s="1"/>
  <c r="S182" i="11"/>
  <c r="T182" i="11" s="1"/>
  <c r="Q182" i="11"/>
  <c r="R182" i="11" s="1"/>
  <c r="O182" i="11"/>
  <c r="P182" i="11" s="1"/>
  <c r="M182" i="11"/>
  <c r="N182" i="11" s="1"/>
  <c r="K182" i="11"/>
  <c r="L182" i="11" s="1"/>
  <c r="I182" i="11"/>
  <c r="J182" i="11" s="1"/>
  <c r="G182" i="11"/>
  <c r="H182" i="11" s="1"/>
  <c r="Y181" i="11"/>
  <c r="Z181" i="11" s="1"/>
  <c r="W181" i="11"/>
  <c r="X181" i="11" s="1"/>
  <c r="U181" i="11"/>
  <c r="V181" i="11" s="1"/>
  <c r="S181" i="11"/>
  <c r="T181" i="11" s="1"/>
  <c r="Q181" i="11"/>
  <c r="R181" i="11" s="1"/>
  <c r="O181" i="11"/>
  <c r="P181" i="11" s="1"/>
  <c r="M181" i="11"/>
  <c r="N181" i="11" s="1"/>
  <c r="K181" i="11"/>
  <c r="L181" i="11" s="1"/>
  <c r="I181" i="11"/>
  <c r="J181" i="11" s="1"/>
  <c r="G181" i="11"/>
  <c r="H181" i="11" s="1"/>
  <c r="Y180" i="11"/>
  <c r="Z180" i="11" s="1"/>
  <c r="W180" i="11"/>
  <c r="X180" i="11" s="1"/>
  <c r="U180" i="11"/>
  <c r="V180" i="11" s="1"/>
  <c r="S180" i="11"/>
  <c r="T180" i="11" s="1"/>
  <c r="Q180" i="11"/>
  <c r="R180" i="11" s="1"/>
  <c r="O180" i="11"/>
  <c r="P180" i="11" s="1"/>
  <c r="M180" i="11"/>
  <c r="N180" i="11" s="1"/>
  <c r="K180" i="11"/>
  <c r="L180" i="11" s="1"/>
  <c r="I180" i="11"/>
  <c r="J180" i="11" s="1"/>
  <c r="G180" i="11"/>
  <c r="H180" i="11" s="1"/>
  <c r="Y179" i="11"/>
  <c r="Z179" i="11" s="1"/>
  <c r="W179" i="11"/>
  <c r="X179" i="11" s="1"/>
  <c r="U179" i="11"/>
  <c r="V179" i="11" s="1"/>
  <c r="S179" i="11"/>
  <c r="T179" i="11" s="1"/>
  <c r="Q179" i="11"/>
  <c r="R179" i="11" s="1"/>
  <c r="O179" i="11"/>
  <c r="P179" i="11" s="1"/>
  <c r="M179" i="11"/>
  <c r="N179" i="11" s="1"/>
  <c r="K179" i="11"/>
  <c r="L179" i="11" s="1"/>
  <c r="I179" i="11"/>
  <c r="J179" i="11" s="1"/>
  <c r="G179" i="11"/>
  <c r="H179" i="11" s="1"/>
  <c r="Y178" i="11"/>
  <c r="Z178" i="11" s="1"/>
  <c r="W178" i="11"/>
  <c r="X178" i="11" s="1"/>
  <c r="U178" i="11"/>
  <c r="V178" i="11" s="1"/>
  <c r="S178" i="11"/>
  <c r="T178" i="11" s="1"/>
  <c r="Q178" i="11"/>
  <c r="R178" i="11" s="1"/>
  <c r="O178" i="11"/>
  <c r="P178" i="11" s="1"/>
  <c r="M178" i="11"/>
  <c r="N178" i="11" s="1"/>
  <c r="K178" i="11"/>
  <c r="L178" i="11" s="1"/>
  <c r="I178" i="11"/>
  <c r="J178" i="11" s="1"/>
  <c r="G178" i="11"/>
  <c r="H178" i="11" s="1"/>
  <c r="Y177" i="11"/>
  <c r="Z177" i="11" s="1"/>
  <c r="W177" i="11"/>
  <c r="X177" i="11" s="1"/>
  <c r="U177" i="11"/>
  <c r="V177" i="11" s="1"/>
  <c r="S177" i="11"/>
  <c r="T177" i="11" s="1"/>
  <c r="Q177" i="11"/>
  <c r="R177" i="11" s="1"/>
  <c r="O177" i="11"/>
  <c r="P177" i="11" s="1"/>
  <c r="M177" i="11"/>
  <c r="N177" i="11" s="1"/>
  <c r="K177" i="11"/>
  <c r="L177" i="11" s="1"/>
  <c r="I177" i="11"/>
  <c r="J177" i="11" s="1"/>
  <c r="G177" i="11"/>
  <c r="H177" i="11" s="1"/>
  <c r="Y176" i="11"/>
  <c r="Z176" i="11" s="1"/>
  <c r="W176" i="11"/>
  <c r="X176" i="11" s="1"/>
  <c r="U176" i="11"/>
  <c r="V176" i="11" s="1"/>
  <c r="S176" i="11"/>
  <c r="T176" i="11" s="1"/>
  <c r="Q176" i="11"/>
  <c r="R176" i="11" s="1"/>
  <c r="O176" i="11"/>
  <c r="P176" i="11" s="1"/>
  <c r="M176" i="11"/>
  <c r="N176" i="11" s="1"/>
  <c r="K176" i="11"/>
  <c r="L176" i="11" s="1"/>
  <c r="I176" i="11"/>
  <c r="J176" i="11" s="1"/>
  <c r="G176" i="11"/>
  <c r="H176" i="11" s="1"/>
  <c r="Y175" i="11"/>
  <c r="Z175" i="11" s="1"/>
  <c r="W175" i="11"/>
  <c r="X175" i="11" s="1"/>
  <c r="U175" i="11"/>
  <c r="V175" i="11" s="1"/>
  <c r="S175" i="11"/>
  <c r="T175" i="11" s="1"/>
  <c r="Q175" i="11"/>
  <c r="R175" i="11" s="1"/>
  <c r="O175" i="11"/>
  <c r="P175" i="11" s="1"/>
  <c r="M175" i="11"/>
  <c r="N175" i="11" s="1"/>
  <c r="K175" i="11"/>
  <c r="L175" i="11" s="1"/>
  <c r="I175" i="11"/>
  <c r="J175" i="11" s="1"/>
  <c r="G175" i="11"/>
  <c r="H175" i="11" s="1"/>
  <c r="Y174" i="11"/>
  <c r="Z174" i="11" s="1"/>
  <c r="W174" i="11"/>
  <c r="X174" i="11" s="1"/>
  <c r="U174" i="11"/>
  <c r="V174" i="11" s="1"/>
  <c r="S174" i="11"/>
  <c r="T174" i="11" s="1"/>
  <c r="Q174" i="11"/>
  <c r="R174" i="11" s="1"/>
  <c r="O174" i="11"/>
  <c r="P174" i="11" s="1"/>
  <c r="M174" i="11"/>
  <c r="N174" i="11" s="1"/>
  <c r="K174" i="11"/>
  <c r="L174" i="11" s="1"/>
  <c r="I174" i="11"/>
  <c r="J174" i="11" s="1"/>
  <c r="G174" i="11"/>
  <c r="H174" i="11" s="1"/>
  <c r="Y173" i="11"/>
  <c r="Z173" i="11" s="1"/>
  <c r="W173" i="11"/>
  <c r="X173" i="11" s="1"/>
  <c r="U173" i="11"/>
  <c r="V173" i="11" s="1"/>
  <c r="S173" i="11"/>
  <c r="T173" i="11" s="1"/>
  <c r="Q173" i="11"/>
  <c r="R173" i="11" s="1"/>
  <c r="O173" i="11"/>
  <c r="P173" i="11" s="1"/>
  <c r="M173" i="11"/>
  <c r="N173" i="11" s="1"/>
  <c r="K173" i="11"/>
  <c r="L173" i="11" s="1"/>
  <c r="I173" i="11"/>
  <c r="J173" i="11" s="1"/>
  <c r="G173" i="11"/>
  <c r="H173" i="11" s="1"/>
  <c r="Y172" i="11"/>
  <c r="Z172" i="11" s="1"/>
  <c r="W172" i="11"/>
  <c r="X172" i="11" s="1"/>
  <c r="U172" i="11"/>
  <c r="V172" i="11" s="1"/>
  <c r="S172" i="11"/>
  <c r="T172" i="11" s="1"/>
  <c r="Q172" i="11"/>
  <c r="R172" i="11" s="1"/>
  <c r="O172" i="11"/>
  <c r="P172" i="11" s="1"/>
  <c r="M172" i="11"/>
  <c r="N172" i="11" s="1"/>
  <c r="K172" i="11"/>
  <c r="L172" i="11" s="1"/>
  <c r="I172" i="11"/>
  <c r="J172" i="11" s="1"/>
  <c r="G172" i="11"/>
  <c r="H172" i="11" s="1"/>
  <c r="Y171" i="11"/>
  <c r="Z171" i="11" s="1"/>
  <c r="W171" i="11"/>
  <c r="X171" i="11" s="1"/>
  <c r="U171" i="11"/>
  <c r="V171" i="11" s="1"/>
  <c r="S171" i="11"/>
  <c r="T171" i="11" s="1"/>
  <c r="Q171" i="11"/>
  <c r="R171" i="11" s="1"/>
  <c r="O171" i="11"/>
  <c r="P171" i="11" s="1"/>
  <c r="M171" i="11"/>
  <c r="N171" i="11" s="1"/>
  <c r="K171" i="11"/>
  <c r="L171" i="11" s="1"/>
  <c r="I171" i="11"/>
  <c r="J171" i="11" s="1"/>
  <c r="G171" i="11"/>
  <c r="H171" i="11" s="1"/>
  <c r="Y170" i="11"/>
  <c r="Z170" i="11" s="1"/>
  <c r="W170" i="11"/>
  <c r="X170" i="11" s="1"/>
  <c r="U170" i="11"/>
  <c r="V170" i="11" s="1"/>
  <c r="S170" i="11"/>
  <c r="T170" i="11" s="1"/>
  <c r="Q170" i="11"/>
  <c r="R170" i="11" s="1"/>
  <c r="O170" i="11"/>
  <c r="P170" i="11" s="1"/>
  <c r="M170" i="11"/>
  <c r="N170" i="11" s="1"/>
  <c r="K170" i="11"/>
  <c r="L170" i="11" s="1"/>
  <c r="I170" i="11"/>
  <c r="J170" i="11" s="1"/>
  <c r="G170" i="11"/>
  <c r="H170" i="11" s="1"/>
  <c r="Y169" i="11"/>
  <c r="Z169" i="11" s="1"/>
  <c r="W169" i="11"/>
  <c r="X169" i="11" s="1"/>
  <c r="U169" i="11"/>
  <c r="V169" i="11" s="1"/>
  <c r="S169" i="11"/>
  <c r="T169" i="11" s="1"/>
  <c r="Q169" i="11"/>
  <c r="R169" i="11" s="1"/>
  <c r="O169" i="11"/>
  <c r="P169" i="11" s="1"/>
  <c r="M169" i="11"/>
  <c r="N169" i="11" s="1"/>
  <c r="K169" i="11"/>
  <c r="L169" i="11" s="1"/>
  <c r="I169" i="11"/>
  <c r="J169" i="11" s="1"/>
  <c r="G169" i="11"/>
  <c r="H169" i="11" s="1"/>
  <c r="Y168" i="11"/>
  <c r="Z168" i="11" s="1"/>
  <c r="W168" i="11"/>
  <c r="X168" i="11" s="1"/>
  <c r="U168" i="11"/>
  <c r="V168" i="11" s="1"/>
  <c r="S168" i="11"/>
  <c r="T168" i="11" s="1"/>
  <c r="Q168" i="11"/>
  <c r="R168" i="11" s="1"/>
  <c r="O168" i="11"/>
  <c r="P168" i="11" s="1"/>
  <c r="M168" i="11"/>
  <c r="N168" i="11" s="1"/>
  <c r="K168" i="11"/>
  <c r="L168" i="11" s="1"/>
  <c r="I168" i="11"/>
  <c r="J168" i="11" s="1"/>
  <c r="G168" i="11"/>
  <c r="H168" i="11" s="1"/>
  <c r="Y167" i="11"/>
  <c r="Z167" i="11" s="1"/>
  <c r="W167" i="11"/>
  <c r="X167" i="11" s="1"/>
  <c r="U167" i="11"/>
  <c r="V167" i="11" s="1"/>
  <c r="S167" i="11"/>
  <c r="T167" i="11" s="1"/>
  <c r="Q167" i="11"/>
  <c r="R167" i="11" s="1"/>
  <c r="O167" i="11"/>
  <c r="P167" i="11" s="1"/>
  <c r="M167" i="11"/>
  <c r="N167" i="11" s="1"/>
  <c r="K167" i="11"/>
  <c r="L167" i="11" s="1"/>
  <c r="I167" i="11"/>
  <c r="J167" i="11" s="1"/>
  <c r="G167" i="11"/>
  <c r="H167" i="11" s="1"/>
  <c r="Y166" i="11"/>
  <c r="Z166" i="11" s="1"/>
  <c r="W166" i="11"/>
  <c r="X166" i="11" s="1"/>
  <c r="U166" i="11"/>
  <c r="V166" i="11" s="1"/>
  <c r="S166" i="11"/>
  <c r="T166" i="11" s="1"/>
  <c r="Q166" i="11"/>
  <c r="R166" i="11" s="1"/>
  <c r="O166" i="11"/>
  <c r="P166" i="11" s="1"/>
  <c r="M166" i="11"/>
  <c r="N166" i="11" s="1"/>
  <c r="K166" i="11"/>
  <c r="L166" i="11" s="1"/>
  <c r="I166" i="11"/>
  <c r="J166" i="11" s="1"/>
  <c r="G166" i="11"/>
  <c r="H166" i="11" s="1"/>
  <c r="Y165" i="11"/>
  <c r="Z165" i="11" s="1"/>
  <c r="W165" i="11"/>
  <c r="X165" i="11" s="1"/>
  <c r="U165" i="11"/>
  <c r="V165" i="11" s="1"/>
  <c r="S165" i="11"/>
  <c r="T165" i="11" s="1"/>
  <c r="Q165" i="11"/>
  <c r="R165" i="11" s="1"/>
  <c r="O165" i="11"/>
  <c r="P165" i="11" s="1"/>
  <c r="M165" i="11"/>
  <c r="N165" i="11" s="1"/>
  <c r="K165" i="11"/>
  <c r="L165" i="11" s="1"/>
  <c r="I165" i="11"/>
  <c r="J165" i="11" s="1"/>
  <c r="G165" i="11"/>
  <c r="H165" i="11" s="1"/>
  <c r="Y164" i="11"/>
  <c r="Z164" i="11" s="1"/>
  <c r="W164" i="11"/>
  <c r="X164" i="11" s="1"/>
  <c r="U164" i="11"/>
  <c r="V164" i="11" s="1"/>
  <c r="S164" i="11"/>
  <c r="T164" i="11" s="1"/>
  <c r="Q164" i="11"/>
  <c r="R164" i="11" s="1"/>
  <c r="O164" i="11"/>
  <c r="P164" i="11" s="1"/>
  <c r="M164" i="11"/>
  <c r="N164" i="11" s="1"/>
  <c r="K164" i="11"/>
  <c r="L164" i="11" s="1"/>
  <c r="I164" i="11"/>
  <c r="J164" i="11" s="1"/>
  <c r="G164" i="11"/>
  <c r="H164" i="11" s="1"/>
  <c r="Y163" i="11"/>
  <c r="Z163" i="11" s="1"/>
  <c r="W163" i="11"/>
  <c r="X163" i="11" s="1"/>
  <c r="U163" i="11"/>
  <c r="V163" i="11" s="1"/>
  <c r="S163" i="11"/>
  <c r="T163" i="11" s="1"/>
  <c r="Q163" i="11"/>
  <c r="R163" i="11" s="1"/>
  <c r="O163" i="11"/>
  <c r="P163" i="11" s="1"/>
  <c r="M163" i="11"/>
  <c r="N163" i="11" s="1"/>
  <c r="K163" i="11"/>
  <c r="L163" i="11" s="1"/>
  <c r="I163" i="11"/>
  <c r="J163" i="11" s="1"/>
  <c r="G163" i="11"/>
  <c r="H163" i="11" s="1"/>
  <c r="Y162" i="11"/>
  <c r="Z162" i="11" s="1"/>
  <c r="W162" i="11"/>
  <c r="X162" i="11" s="1"/>
  <c r="U162" i="11"/>
  <c r="V162" i="11" s="1"/>
  <c r="S162" i="11"/>
  <c r="T162" i="11" s="1"/>
  <c r="Q162" i="11"/>
  <c r="R162" i="11" s="1"/>
  <c r="O162" i="11"/>
  <c r="P162" i="11" s="1"/>
  <c r="M162" i="11"/>
  <c r="N162" i="11" s="1"/>
  <c r="K162" i="11"/>
  <c r="L162" i="11" s="1"/>
  <c r="I162" i="11"/>
  <c r="J162" i="11" s="1"/>
  <c r="G162" i="11"/>
  <c r="H162" i="11" s="1"/>
  <c r="Y161" i="11"/>
  <c r="Z161" i="11" s="1"/>
  <c r="W161" i="11"/>
  <c r="X161" i="11" s="1"/>
  <c r="U161" i="11"/>
  <c r="V161" i="11" s="1"/>
  <c r="S161" i="11"/>
  <c r="T161" i="11" s="1"/>
  <c r="Q161" i="11"/>
  <c r="R161" i="11" s="1"/>
  <c r="O161" i="11"/>
  <c r="P161" i="11" s="1"/>
  <c r="M161" i="11"/>
  <c r="N161" i="11" s="1"/>
  <c r="K161" i="11"/>
  <c r="L161" i="11" s="1"/>
  <c r="I161" i="11"/>
  <c r="J161" i="11" s="1"/>
  <c r="G161" i="11"/>
  <c r="H161" i="11" s="1"/>
  <c r="Y160" i="11"/>
  <c r="Z160" i="11" s="1"/>
  <c r="W160" i="11"/>
  <c r="X160" i="11" s="1"/>
  <c r="U160" i="11"/>
  <c r="V160" i="11" s="1"/>
  <c r="S160" i="11"/>
  <c r="T160" i="11" s="1"/>
  <c r="Q160" i="11"/>
  <c r="R160" i="11" s="1"/>
  <c r="O160" i="11"/>
  <c r="P160" i="11" s="1"/>
  <c r="M160" i="11"/>
  <c r="N160" i="11" s="1"/>
  <c r="K160" i="11"/>
  <c r="L160" i="11" s="1"/>
  <c r="I160" i="11"/>
  <c r="J160" i="11" s="1"/>
  <c r="G160" i="11"/>
  <c r="H160" i="11" s="1"/>
  <c r="Y159" i="11"/>
  <c r="Z159" i="11" s="1"/>
  <c r="W159" i="11"/>
  <c r="X159" i="11" s="1"/>
  <c r="U159" i="11"/>
  <c r="V159" i="11" s="1"/>
  <c r="S159" i="11"/>
  <c r="T159" i="11" s="1"/>
  <c r="Q159" i="11"/>
  <c r="R159" i="11" s="1"/>
  <c r="O159" i="11"/>
  <c r="P159" i="11" s="1"/>
  <c r="M159" i="11"/>
  <c r="N159" i="11" s="1"/>
  <c r="K159" i="11"/>
  <c r="L159" i="11" s="1"/>
  <c r="I159" i="11"/>
  <c r="J159" i="11" s="1"/>
  <c r="G159" i="11"/>
  <c r="H159" i="11" s="1"/>
  <c r="Y158" i="11"/>
  <c r="Z158" i="11" s="1"/>
  <c r="W158" i="11"/>
  <c r="X158" i="11" s="1"/>
  <c r="U158" i="11"/>
  <c r="V158" i="11" s="1"/>
  <c r="S158" i="11"/>
  <c r="T158" i="11" s="1"/>
  <c r="Q158" i="11"/>
  <c r="R158" i="11" s="1"/>
  <c r="O158" i="11"/>
  <c r="P158" i="11" s="1"/>
  <c r="M158" i="11"/>
  <c r="N158" i="11" s="1"/>
  <c r="K158" i="11"/>
  <c r="L158" i="11" s="1"/>
  <c r="I158" i="11"/>
  <c r="J158" i="11" s="1"/>
  <c r="G158" i="11"/>
  <c r="H158" i="11" s="1"/>
  <c r="Y157" i="11"/>
  <c r="Z157" i="11" s="1"/>
  <c r="W157" i="11"/>
  <c r="X157" i="11" s="1"/>
  <c r="U157" i="11"/>
  <c r="V157" i="11" s="1"/>
  <c r="S157" i="11"/>
  <c r="T157" i="11" s="1"/>
  <c r="Q157" i="11"/>
  <c r="R157" i="11" s="1"/>
  <c r="O157" i="11"/>
  <c r="P157" i="11" s="1"/>
  <c r="M157" i="11"/>
  <c r="N157" i="11" s="1"/>
  <c r="K157" i="11"/>
  <c r="L157" i="11" s="1"/>
  <c r="I157" i="11"/>
  <c r="J157" i="11" s="1"/>
  <c r="G157" i="11"/>
  <c r="H157" i="11" s="1"/>
  <c r="Y156" i="11"/>
  <c r="Z156" i="11" s="1"/>
  <c r="W156" i="11"/>
  <c r="X156" i="11" s="1"/>
  <c r="U156" i="11"/>
  <c r="V156" i="11" s="1"/>
  <c r="S156" i="11"/>
  <c r="T156" i="11" s="1"/>
  <c r="Q156" i="11"/>
  <c r="R156" i="11" s="1"/>
  <c r="O156" i="11"/>
  <c r="P156" i="11" s="1"/>
  <c r="M156" i="11"/>
  <c r="N156" i="11" s="1"/>
  <c r="K156" i="11"/>
  <c r="L156" i="11" s="1"/>
  <c r="I156" i="11"/>
  <c r="J156" i="11" s="1"/>
  <c r="G156" i="11"/>
  <c r="H156" i="11" s="1"/>
  <c r="Y155" i="11"/>
  <c r="Z155" i="11" s="1"/>
  <c r="W155" i="11"/>
  <c r="X155" i="11" s="1"/>
  <c r="U155" i="11"/>
  <c r="V155" i="11" s="1"/>
  <c r="S155" i="11"/>
  <c r="T155" i="11" s="1"/>
  <c r="Q155" i="11"/>
  <c r="R155" i="11" s="1"/>
  <c r="O155" i="11"/>
  <c r="P155" i="11" s="1"/>
  <c r="M155" i="11"/>
  <c r="N155" i="11" s="1"/>
  <c r="K155" i="11"/>
  <c r="L155" i="11" s="1"/>
  <c r="I155" i="11"/>
  <c r="J155" i="11" s="1"/>
  <c r="G155" i="11"/>
  <c r="H155" i="11" s="1"/>
  <c r="Y154" i="11"/>
  <c r="Z154" i="11" s="1"/>
  <c r="W154" i="11"/>
  <c r="X154" i="11" s="1"/>
  <c r="U154" i="11"/>
  <c r="V154" i="11" s="1"/>
  <c r="S154" i="11"/>
  <c r="T154" i="11" s="1"/>
  <c r="Q154" i="11"/>
  <c r="R154" i="11" s="1"/>
  <c r="O154" i="11"/>
  <c r="P154" i="11" s="1"/>
  <c r="M154" i="11"/>
  <c r="N154" i="11" s="1"/>
  <c r="K154" i="11"/>
  <c r="L154" i="11" s="1"/>
  <c r="I154" i="11"/>
  <c r="J154" i="11" s="1"/>
  <c r="G154" i="11"/>
  <c r="H154" i="11" s="1"/>
  <c r="Y153" i="11"/>
  <c r="Z153" i="11" s="1"/>
  <c r="W153" i="11"/>
  <c r="X153" i="11" s="1"/>
  <c r="U153" i="11"/>
  <c r="V153" i="11" s="1"/>
  <c r="S153" i="11"/>
  <c r="T153" i="11" s="1"/>
  <c r="Q153" i="11"/>
  <c r="R153" i="11" s="1"/>
  <c r="O153" i="11"/>
  <c r="P153" i="11" s="1"/>
  <c r="M153" i="11"/>
  <c r="N153" i="11" s="1"/>
  <c r="K153" i="11"/>
  <c r="L153" i="11" s="1"/>
  <c r="I153" i="11"/>
  <c r="J153" i="11" s="1"/>
  <c r="G153" i="11"/>
  <c r="H153" i="11" s="1"/>
  <c r="Y152" i="11"/>
  <c r="Z152" i="11" s="1"/>
  <c r="W152" i="11"/>
  <c r="X152" i="11" s="1"/>
  <c r="U152" i="11"/>
  <c r="V152" i="11" s="1"/>
  <c r="S152" i="11"/>
  <c r="T152" i="11" s="1"/>
  <c r="Q152" i="11"/>
  <c r="R152" i="11" s="1"/>
  <c r="O152" i="11"/>
  <c r="P152" i="11" s="1"/>
  <c r="M152" i="11"/>
  <c r="N152" i="11" s="1"/>
  <c r="K152" i="11"/>
  <c r="L152" i="11" s="1"/>
  <c r="I152" i="11"/>
  <c r="J152" i="11" s="1"/>
  <c r="G152" i="11"/>
  <c r="H152" i="11" s="1"/>
  <c r="Y151" i="11"/>
  <c r="Z151" i="11" s="1"/>
  <c r="W151" i="11"/>
  <c r="X151" i="11" s="1"/>
  <c r="U151" i="11"/>
  <c r="V151" i="11" s="1"/>
  <c r="S151" i="11"/>
  <c r="T151" i="11" s="1"/>
  <c r="Q151" i="11"/>
  <c r="R151" i="11" s="1"/>
  <c r="O151" i="11"/>
  <c r="P151" i="11" s="1"/>
  <c r="M151" i="11"/>
  <c r="N151" i="11" s="1"/>
  <c r="K151" i="11"/>
  <c r="L151" i="11" s="1"/>
  <c r="I151" i="11"/>
  <c r="J151" i="11" s="1"/>
  <c r="G151" i="11"/>
  <c r="H151" i="11" s="1"/>
  <c r="Y150" i="11"/>
  <c r="Z150" i="11" s="1"/>
  <c r="W150" i="11"/>
  <c r="X150" i="11" s="1"/>
  <c r="U150" i="11"/>
  <c r="V150" i="11" s="1"/>
  <c r="S150" i="11"/>
  <c r="T150" i="11" s="1"/>
  <c r="Q150" i="11"/>
  <c r="R150" i="11" s="1"/>
  <c r="O150" i="11"/>
  <c r="P150" i="11" s="1"/>
  <c r="M150" i="11"/>
  <c r="N150" i="11" s="1"/>
  <c r="K150" i="11"/>
  <c r="L150" i="11" s="1"/>
  <c r="I150" i="11"/>
  <c r="J150" i="11" s="1"/>
  <c r="G150" i="11"/>
  <c r="H150" i="11" s="1"/>
  <c r="Y149" i="11"/>
  <c r="Z149" i="11" s="1"/>
  <c r="W149" i="11"/>
  <c r="X149" i="11" s="1"/>
  <c r="U149" i="11"/>
  <c r="V149" i="11" s="1"/>
  <c r="S149" i="11"/>
  <c r="T149" i="11" s="1"/>
  <c r="Q149" i="11"/>
  <c r="R149" i="11" s="1"/>
  <c r="O149" i="11"/>
  <c r="P149" i="11" s="1"/>
  <c r="M149" i="11"/>
  <c r="N149" i="11" s="1"/>
  <c r="K149" i="11"/>
  <c r="L149" i="11" s="1"/>
  <c r="I149" i="11"/>
  <c r="J149" i="11" s="1"/>
  <c r="G149" i="11"/>
  <c r="H149" i="11" s="1"/>
  <c r="Y148" i="11"/>
  <c r="Z148" i="11" s="1"/>
  <c r="W148" i="11"/>
  <c r="X148" i="11" s="1"/>
  <c r="U148" i="11"/>
  <c r="V148" i="11" s="1"/>
  <c r="S148" i="11"/>
  <c r="T148" i="11" s="1"/>
  <c r="Q148" i="11"/>
  <c r="R148" i="11" s="1"/>
  <c r="O148" i="11"/>
  <c r="P148" i="11" s="1"/>
  <c r="M148" i="11"/>
  <c r="N148" i="11" s="1"/>
  <c r="K148" i="11"/>
  <c r="L148" i="11" s="1"/>
  <c r="I148" i="11"/>
  <c r="J148" i="11" s="1"/>
  <c r="G148" i="11"/>
  <c r="H148" i="11" s="1"/>
  <c r="Y147" i="11"/>
  <c r="Z147" i="11" s="1"/>
  <c r="W147" i="11"/>
  <c r="X147" i="11" s="1"/>
  <c r="U147" i="11"/>
  <c r="V147" i="11" s="1"/>
  <c r="S147" i="11"/>
  <c r="T147" i="11" s="1"/>
  <c r="Q147" i="11"/>
  <c r="R147" i="11" s="1"/>
  <c r="O147" i="11"/>
  <c r="P147" i="11" s="1"/>
  <c r="M147" i="11"/>
  <c r="N147" i="11" s="1"/>
  <c r="K147" i="11"/>
  <c r="L147" i="11" s="1"/>
  <c r="I147" i="11"/>
  <c r="J147" i="11" s="1"/>
  <c r="G147" i="11"/>
  <c r="H147" i="11" s="1"/>
  <c r="Y146" i="11"/>
  <c r="Z146" i="11" s="1"/>
  <c r="W146" i="11"/>
  <c r="X146" i="11" s="1"/>
  <c r="U146" i="11"/>
  <c r="V146" i="11" s="1"/>
  <c r="S146" i="11"/>
  <c r="T146" i="11" s="1"/>
  <c r="Q146" i="11"/>
  <c r="R146" i="11" s="1"/>
  <c r="O146" i="11"/>
  <c r="P146" i="11" s="1"/>
  <c r="M146" i="11"/>
  <c r="N146" i="11" s="1"/>
  <c r="K146" i="11"/>
  <c r="L146" i="11" s="1"/>
  <c r="I146" i="11"/>
  <c r="J146" i="11" s="1"/>
  <c r="G146" i="11"/>
  <c r="H146" i="11" s="1"/>
  <c r="Y145" i="11"/>
  <c r="Z145" i="11" s="1"/>
  <c r="W145" i="11"/>
  <c r="X145" i="11" s="1"/>
  <c r="U145" i="11"/>
  <c r="V145" i="11" s="1"/>
  <c r="S145" i="11"/>
  <c r="T145" i="11" s="1"/>
  <c r="Q145" i="11"/>
  <c r="R145" i="11" s="1"/>
  <c r="O145" i="11"/>
  <c r="P145" i="11" s="1"/>
  <c r="M145" i="11"/>
  <c r="N145" i="11" s="1"/>
  <c r="K145" i="11"/>
  <c r="L145" i="11" s="1"/>
  <c r="I145" i="11"/>
  <c r="J145" i="11" s="1"/>
  <c r="G145" i="11"/>
  <c r="H145" i="11" s="1"/>
  <c r="Y144" i="11"/>
  <c r="Z144" i="11" s="1"/>
  <c r="W144" i="11"/>
  <c r="X144" i="11" s="1"/>
  <c r="U144" i="11"/>
  <c r="V144" i="11" s="1"/>
  <c r="S144" i="11"/>
  <c r="T144" i="11" s="1"/>
  <c r="Q144" i="11"/>
  <c r="R144" i="11" s="1"/>
  <c r="O144" i="11"/>
  <c r="P144" i="11" s="1"/>
  <c r="M144" i="11"/>
  <c r="N144" i="11" s="1"/>
  <c r="K144" i="11"/>
  <c r="L144" i="11" s="1"/>
  <c r="I144" i="11"/>
  <c r="J144" i="11" s="1"/>
  <c r="G144" i="11"/>
  <c r="H144" i="11" s="1"/>
  <c r="Y143" i="11"/>
  <c r="Z143" i="11" s="1"/>
  <c r="W143" i="11"/>
  <c r="X143" i="11" s="1"/>
  <c r="U143" i="11"/>
  <c r="V143" i="11" s="1"/>
  <c r="S143" i="11"/>
  <c r="T143" i="11" s="1"/>
  <c r="Q143" i="11"/>
  <c r="R143" i="11" s="1"/>
  <c r="O143" i="11"/>
  <c r="P143" i="11" s="1"/>
  <c r="M143" i="11"/>
  <c r="N143" i="11" s="1"/>
  <c r="K143" i="11"/>
  <c r="L143" i="11" s="1"/>
  <c r="I143" i="11"/>
  <c r="J143" i="11" s="1"/>
  <c r="G143" i="11"/>
  <c r="H143" i="11" s="1"/>
  <c r="Y142" i="11"/>
  <c r="Z142" i="11" s="1"/>
  <c r="W142" i="11"/>
  <c r="X142" i="11" s="1"/>
  <c r="U142" i="11"/>
  <c r="V142" i="11" s="1"/>
  <c r="S142" i="11"/>
  <c r="T142" i="11" s="1"/>
  <c r="Q142" i="11"/>
  <c r="R142" i="11" s="1"/>
  <c r="O142" i="11"/>
  <c r="P142" i="11" s="1"/>
  <c r="M142" i="11"/>
  <c r="N142" i="11" s="1"/>
  <c r="K142" i="11"/>
  <c r="L142" i="11" s="1"/>
  <c r="I142" i="11"/>
  <c r="J142" i="11" s="1"/>
  <c r="G142" i="11"/>
  <c r="H142" i="11" s="1"/>
  <c r="Y141" i="11"/>
  <c r="Z141" i="11" s="1"/>
  <c r="W141" i="11"/>
  <c r="X141" i="11" s="1"/>
  <c r="U141" i="11"/>
  <c r="V141" i="11" s="1"/>
  <c r="S141" i="11"/>
  <c r="T141" i="11" s="1"/>
  <c r="Q141" i="11"/>
  <c r="R141" i="11" s="1"/>
  <c r="O141" i="11"/>
  <c r="P141" i="11" s="1"/>
  <c r="M141" i="11"/>
  <c r="N141" i="11" s="1"/>
  <c r="K141" i="11"/>
  <c r="L141" i="11" s="1"/>
  <c r="I141" i="11"/>
  <c r="J141" i="11" s="1"/>
  <c r="G141" i="11"/>
  <c r="H141" i="11" s="1"/>
  <c r="Y140" i="11"/>
  <c r="Z140" i="11" s="1"/>
  <c r="W140" i="11"/>
  <c r="X140" i="11" s="1"/>
  <c r="U140" i="11"/>
  <c r="V140" i="11" s="1"/>
  <c r="S140" i="11"/>
  <c r="T140" i="11" s="1"/>
  <c r="Q140" i="11"/>
  <c r="R140" i="11" s="1"/>
  <c r="O140" i="11"/>
  <c r="P140" i="11" s="1"/>
  <c r="M140" i="11"/>
  <c r="N140" i="11" s="1"/>
  <c r="K140" i="11"/>
  <c r="L140" i="11" s="1"/>
  <c r="I140" i="11"/>
  <c r="J140" i="11" s="1"/>
  <c r="G140" i="11"/>
  <c r="H140" i="11" s="1"/>
  <c r="Y139" i="11"/>
  <c r="Z139" i="11" s="1"/>
  <c r="W139" i="11"/>
  <c r="X139" i="11" s="1"/>
  <c r="U139" i="11"/>
  <c r="V139" i="11" s="1"/>
  <c r="S139" i="11"/>
  <c r="T139" i="11" s="1"/>
  <c r="Q139" i="11"/>
  <c r="R139" i="11" s="1"/>
  <c r="O139" i="11"/>
  <c r="P139" i="11" s="1"/>
  <c r="M139" i="11"/>
  <c r="N139" i="11" s="1"/>
  <c r="K139" i="11"/>
  <c r="L139" i="11" s="1"/>
  <c r="I139" i="11"/>
  <c r="J139" i="11" s="1"/>
  <c r="G139" i="11"/>
  <c r="H139" i="11" s="1"/>
  <c r="Y138" i="11"/>
  <c r="Z138" i="11" s="1"/>
  <c r="W138" i="11"/>
  <c r="X138" i="11" s="1"/>
  <c r="U138" i="11"/>
  <c r="V138" i="11" s="1"/>
  <c r="S138" i="11"/>
  <c r="T138" i="11" s="1"/>
  <c r="Q138" i="11"/>
  <c r="R138" i="11" s="1"/>
  <c r="O138" i="11"/>
  <c r="P138" i="11" s="1"/>
  <c r="M138" i="11"/>
  <c r="N138" i="11" s="1"/>
  <c r="K138" i="11"/>
  <c r="L138" i="11" s="1"/>
  <c r="I138" i="11"/>
  <c r="J138" i="11" s="1"/>
  <c r="G138" i="11"/>
  <c r="H138" i="11" s="1"/>
  <c r="Y137" i="11"/>
  <c r="Z137" i="11" s="1"/>
  <c r="W137" i="11"/>
  <c r="X137" i="11" s="1"/>
  <c r="U137" i="11"/>
  <c r="V137" i="11" s="1"/>
  <c r="S137" i="11"/>
  <c r="T137" i="11" s="1"/>
  <c r="Q137" i="11"/>
  <c r="R137" i="11" s="1"/>
  <c r="O137" i="11"/>
  <c r="P137" i="11" s="1"/>
  <c r="M137" i="11"/>
  <c r="N137" i="11" s="1"/>
  <c r="K137" i="11"/>
  <c r="L137" i="11" s="1"/>
  <c r="I137" i="11"/>
  <c r="J137" i="11" s="1"/>
  <c r="G137" i="11"/>
  <c r="H137" i="11" s="1"/>
  <c r="Y136" i="11"/>
  <c r="Z136" i="11" s="1"/>
  <c r="W136" i="11"/>
  <c r="X136" i="11" s="1"/>
  <c r="U136" i="11"/>
  <c r="V136" i="11" s="1"/>
  <c r="S136" i="11"/>
  <c r="T136" i="11" s="1"/>
  <c r="Q136" i="11"/>
  <c r="R136" i="11" s="1"/>
  <c r="O136" i="11"/>
  <c r="P136" i="11" s="1"/>
  <c r="M136" i="11"/>
  <c r="N136" i="11" s="1"/>
  <c r="K136" i="11"/>
  <c r="L136" i="11" s="1"/>
  <c r="I136" i="11"/>
  <c r="J136" i="11" s="1"/>
  <c r="G136" i="11"/>
  <c r="H136" i="11" s="1"/>
  <c r="Y135" i="11"/>
  <c r="Z135" i="11" s="1"/>
  <c r="W135" i="11"/>
  <c r="X135" i="11" s="1"/>
  <c r="U135" i="11"/>
  <c r="V135" i="11" s="1"/>
  <c r="S135" i="11"/>
  <c r="T135" i="11" s="1"/>
  <c r="Q135" i="11"/>
  <c r="R135" i="11" s="1"/>
  <c r="O135" i="11"/>
  <c r="P135" i="11" s="1"/>
  <c r="M135" i="11"/>
  <c r="N135" i="11" s="1"/>
  <c r="K135" i="11"/>
  <c r="L135" i="11" s="1"/>
  <c r="I135" i="11"/>
  <c r="J135" i="11" s="1"/>
  <c r="G135" i="11"/>
  <c r="H135" i="11" s="1"/>
  <c r="Y134" i="11"/>
  <c r="Z134" i="11" s="1"/>
  <c r="W134" i="11"/>
  <c r="X134" i="11" s="1"/>
  <c r="U134" i="11"/>
  <c r="V134" i="11" s="1"/>
  <c r="S134" i="11"/>
  <c r="T134" i="11" s="1"/>
  <c r="Q134" i="11"/>
  <c r="R134" i="11" s="1"/>
  <c r="O134" i="11"/>
  <c r="P134" i="11" s="1"/>
  <c r="M134" i="11"/>
  <c r="N134" i="11" s="1"/>
  <c r="K134" i="11"/>
  <c r="L134" i="11" s="1"/>
  <c r="I134" i="11"/>
  <c r="J134" i="11" s="1"/>
  <c r="G134" i="11"/>
  <c r="H134" i="11" s="1"/>
  <c r="Y133" i="11"/>
  <c r="Z133" i="11" s="1"/>
  <c r="W133" i="11"/>
  <c r="X133" i="11" s="1"/>
  <c r="U133" i="11"/>
  <c r="V133" i="11" s="1"/>
  <c r="S133" i="11"/>
  <c r="T133" i="11" s="1"/>
  <c r="Q133" i="11"/>
  <c r="R133" i="11" s="1"/>
  <c r="O133" i="11"/>
  <c r="P133" i="11" s="1"/>
  <c r="M133" i="11"/>
  <c r="N133" i="11" s="1"/>
  <c r="K133" i="11"/>
  <c r="L133" i="11" s="1"/>
  <c r="I133" i="11"/>
  <c r="J133" i="11" s="1"/>
  <c r="G133" i="11"/>
  <c r="H133" i="11" s="1"/>
  <c r="Y132" i="11"/>
  <c r="Z132" i="11" s="1"/>
  <c r="W132" i="11"/>
  <c r="X132" i="11" s="1"/>
  <c r="U132" i="11"/>
  <c r="V132" i="11" s="1"/>
  <c r="S132" i="11"/>
  <c r="T132" i="11" s="1"/>
  <c r="Q132" i="11"/>
  <c r="R132" i="11" s="1"/>
  <c r="O132" i="11"/>
  <c r="P132" i="11" s="1"/>
  <c r="M132" i="11"/>
  <c r="N132" i="11" s="1"/>
  <c r="K132" i="11"/>
  <c r="L132" i="11" s="1"/>
  <c r="I132" i="11"/>
  <c r="J132" i="11" s="1"/>
  <c r="G132" i="11"/>
  <c r="H132" i="11" s="1"/>
  <c r="Y131" i="11"/>
  <c r="Z131" i="11" s="1"/>
  <c r="W131" i="11"/>
  <c r="X131" i="11" s="1"/>
  <c r="U131" i="11"/>
  <c r="V131" i="11" s="1"/>
  <c r="S131" i="11"/>
  <c r="T131" i="11" s="1"/>
  <c r="Q131" i="11"/>
  <c r="R131" i="11" s="1"/>
  <c r="O131" i="11"/>
  <c r="P131" i="11" s="1"/>
  <c r="M131" i="11"/>
  <c r="N131" i="11" s="1"/>
  <c r="K131" i="11"/>
  <c r="L131" i="11" s="1"/>
  <c r="I131" i="11"/>
  <c r="J131" i="11" s="1"/>
  <c r="G131" i="11"/>
  <c r="H131" i="11" s="1"/>
  <c r="Y130" i="11"/>
  <c r="Z130" i="11" s="1"/>
  <c r="W130" i="11"/>
  <c r="X130" i="11" s="1"/>
  <c r="U130" i="11"/>
  <c r="V130" i="11" s="1"/>
  <c r="S130" i="11"/>
  <c r="T130" i="11" s="1"/>
  <c r="Q130" i="11"/>
  <c r="R130" i="11" s="1"/>
  <c r="O130" i="11"/>
  <c r="P130" i="11" s="1"/>
  <c r="M130" i="11"/>
  <c r="N130" i="11" s="1"/>
  <c r="K130" i="11"/>
  <c r="L130" i="11" s="1"/>
  <c r="I130" i="11"/>
  <c r="J130" i="11" s="1"/>
  <c r="G130" i="11"/>
  <c r="H130" i="11" s="1"/>
  <c r="Y129" i="11"/>
  <c r="Z129" i="11" s="1"/>
  <c r="W129" i="11"/>
  <c r="X129" i="11" s="1"/>
  <c r="U129" i="11"/>
  <c r="V129" i="11" s="1"/>
  <c r="S129" i="11"/>
  <c r="T129" i="11" s="1"/>
  <c r="Q129" i="11"/>
  <c r="R129" i="11" s="1"/>
  <c r="O129" i="11"/>
  <c r="P129" i="11" s="1"/>
  <c r="M129" i="11"/>
  <c r="N129" i="11" s="1"/>
  <c r="K129" i="11"/>
  <c r="L129" i="11" s="1"/>
  <c r="I129" i="11"/>
  <c r="J129" i="11" s="1"/>
  <c r="G129" i="11"/>
  <c r="H129" i="11" s="1"/>
  <c r="Y128" i="11"/>
  <c r="Z128" i="11" s="1"/>
  <c r="W128" i="11"/>
  <c r="X128" i="11" s="1"/>
  <c r="U128" i="11"/>
  <c r="V128" i="11" s="1"/>
  <c r="S128" i="11"/>
  <c r="T128" i="11" s="1"/>
  <c r="Q128" i="11"/>
  <c r="R128" i="11" s="1"/>
  <c r="O128" i="11"/>
  <c r="P128" i="11" s="1"/>
  <c r="M128" i="11"/>
  <c r="N128" i="11" s="1"/>
  <c r="K128" i="11"/>
  <c r="L128" i="11" s="1"/>
  <c r="I128" i="11"/>
  <c r="J128" i="11" s="1"/>
  <c r="G128" i="11"/>
  <c r="H128" i="11" s="1"/>
  <c r="Y127" i="11"/>
  <c r="Z127" i="11" s="1"/>
  <c r="W127" i="11"/>
  <c r="X127" i="11" s="1"/>
  <c r="U127" i="11"/>
  <c r="V127" i="11" s="1"/>
  <c r="S127" i="11"/>
  <c r="T127" i="11" s="1"/>
  <c r="Q127" i="11"/>
  <c r="R127" i="11" s="1"/>
  <c r="O127" i="11"/>
  <c r="P127" i="11" s="1"/>
  <c r="M127" i="11"/>
  <c r="N127" i="11" s="1"/>
  <c r="K127" i="11"/>
  <c r="L127" i="11" s="1"/>
  <c r="I127" i="11"/>
  <c r="J127" i="11" s="1"/>
  <c r="G127" i="11"/>
  <c r="H127" i="11" s="1"/>
  <c r="Y126" i="11"/>
  <c r="Z126" i="11" s="1"/>
  <c r="W126" i="11"/>
  <c r="X126" i="11" s="1"/>
  <c r="U126" i="11"/>
  <c r="V126" i="11" s="1"/>
  <c r="S126" i="11"/>
  <c r="T126" i="11" s="1"/>
  <c r="Q126" i="11"/>
  <c r="R126" i="11" s="1"/>
  <c r="O126" i="11"/>
  <c r="P126" i="11" s="1"/>
  <c r="M126" i="11"/>
  <c r="N126" i="11" s="1"/>
  <c r="K126" i="11"/>
  <c r="L126" i="11" s="1"/>
  <c r="I126" i="11"/>
  <c r="J126" i="11" s="1"/>
  <c r="G126" i="11"/>
  <c r="H126" i="11" s="1"/>
  <c r="Y125" i="11"/>
  <c r="Z125" i="11" s="1"/>
  <c r="W125" i="11"/>
  <c r="X125" i="11" s="1"/>
  <c r="U125" i="11"/>
  <c r="V125" i="11" s="1"/>
  <c r="S125" i="11"/>
  <c r="T125" i="11" s="1"/>
  <c r="Q125" i="11"/>
  <c r="R125" i="11" s="1"/>
  <c r="O125" i="11"/>
  <c r="P125" i="11" s="1"/>
  <c r="M125" i="11"/>
  <c r="N125" i="11" s="1"/>
  <c r="K125" i="11"/>
  <c r="L125" i="11" s="1"/>
  <c r="I125" i="11"/>
  <c r="J125" i="11" s="1"/>
  <c r="G125" i="11"/>
  <c r="H125" i="11" s="1"/>
  <c r="Y124" i="11"/>
  <c r="Z124" i="11" s="1"/>
  <c r="W124" i="11"/>
  <c r="X124" i="11" s="1"/>
  <c r="U124" i="11"/>
  <c r="V124" i="11" s="1"/>
  <c r="S124" i="11"/>
  <c r="T124" i="11" s="1"/>
  <c r="Q124" i="11"/>
  <c r="R124" i="11" s="1"/>
  <c r="O124" i="11"/>
  <c r="P124" i="11" s="1"/>
  <c r="M124" i="11"/>
  <c r="N124" i="11" s="1"/>
  <c r="K124" i="11"/>
  <c r="L124" i="11" s="1"/>
  <c r="I124" i="11"/>
  <c r="J124" i="11" s="1"/>
  <c r="G124" i="11"/>
  <c r="H124" i="11" s="1"/>
  <c r="Y123" i="11"/>
  <c r="Z123" i="11" s="1"/>
  <c r="W123" i="11"/>
  <c r="X123" i="11" s="1"/>
  <c r="U123" i="11"/>
  <c r="V123" i="11" s="1"/>
  <c r="S123" i="11"/>
  <c r="T123" i="11" s="1"/>
  <c r="Q123" i="11"/>
  <c r="R123" i="11" s="1"/>
  <c r="O123" i="11"/>
  <c r="P123" i="11" s="1"/>
  <c r="M123" i="11"/>
  <c r="N123" i="11" s="1"/>
  <c r="K123" i="11"/>
  <c r="L123" i="11" s="1"/>
  <c r="I123" i="11"/>
  <c r="J123" i="11" s="1"/>
  <c r="G123" i="11"/>
  <c r="H123" i="11" s="1"/>
  <c r="Y122" i="11"/>
  <c r="Z122" i="11" s="1"/>
  <c r="W122" i="11"/>
  <c r="X122" i="11" s="1"/>
  <c r="U122" i="11"/>
  <c r="V122" i="11" s="1"/>
  <c r="S122" i="11"/>
  <c r="T122" i="11" s="1"/>
  <c r="Q122" i="11"/>
  <c r="R122" i="11" s="1"/>
  <c r="O122" i="11"/>
  <c r="P122" i="11" s="1"/>
  <c r="M122" i="11"/>
  <c r="N122" i="11" s="1"/>
  <c r="K122" i="11"/>
  <c r="L122" i="11" s="1"/>
  <c r="I122" i="11"/>
  <c r="J122" i="11" s="1"/>
  <c r="G122" i="11"/>
  <c r="H122" i="11" s="1"/>
  <c r="Y121" i="11"/>
  <c r="Z121" i="11" s="1"/>
  <c r="W121" i="11"/>
  <c r="X121" i="11" s="1"/>
  <c r="U121" i="11"/>
  <c r="V121" i="11" s="1"/>
  <c r="S121" i="11"/>
  <c r="T121" i="11" s="1"/>
  <c r="Q121" i="11"/>
  <c r="R121" i="11" s="1"/>
  <c r="O121" i="11"/>
  <c r="P121" i="11" s="1"/>
  <c r="M121" i="11"/>
  <c r="N121" i="11" s="1"/>
  <c r="K121" i="11"/>
  <c r="L121" i="11" s="1"/>
  <c r="I121" i="11"/>
  <c r="J121" i="11" s="1"/>
  <c r="G121" i="11"/>
  <c r="H121" i="11" s="1"/>
  <c r="Y120" i="11"/>
  <c r="Z120" i="11" s="1"/>
  <c r="W120" i="11"/>
  <c r="X120" i="11" s="1"/>
  <c r="U120" i="11"/>
  <c r="V120" i="11" s="1"/>
  <c r="S120" i="11"/>
  <c r="T120" i="11" s="1"/>
  <c r="Q120" i="11"/>
  <c r="R120" i="11" s="1"/>
  <c r="O120" i="11"/>
  <c r="P120" i="11" s="1"/>
  <c r="M120" i="11"/>
  <c r="N120" i="11" s="1"/>
  <c r="K120" i="11"/>
  <c r="L120" i="11" s="1"/>
  <c r="I120" i="11"/>
  <c r="J120" i="11" s="1"/>
  <c r="G120" i="11"/>
  <c r="H120" i="11" s="1"/>
  <c r="Y119" i="11"/>
  <c r="Z119" i="11" s="1"/>
  <c r="W119" i="11"/>
  <c r="X119" i="11" s="1"/>
  <c r="U119" i="11"/>
  <c r="V119" i="11" s="1"/>
  <c r="S119" i="11"/>
  <c r="T119" i="11" s="1"/>
  <c r="Q119" i="11"/>
  <c r="R119" i="11" s="1"/>
  <c r="O119" i="11"/>
  <c r="P119" i="11" s="1"/>
  <c r="M119" i="11"/>
  <c r="N119" i="11" s="1"/>
  <c r="K119" i="11"/>
  <c r="L119" i="11" s="1"/>
  <c r="I119" i="11"/>
  <c r="J119" i="11" s="1"/>
  <c r="G119" i="11"/>
  <c r="H119" i="11" s="1"/>
  <c r="Y118" i="11"/>
  <c r="Z118" i="11" s="1"/>
  <c r="W118" i="11"/>
  <c r="X118" i="11" s="1"/>
  <c r="U118" i="11"/>
  <c r="V118" i="11" s="1"/>
  <c r="S118" i="11"/>
  <c r="T118" i="11" s="1"/>
  <c r="Q118" i="11"/>
  <c r="R118" i="11" s="1"/>
  <c r="O118" i="11"/>
  <c r="P118" i="11" s="1"/>
  <c r="M118" i="11"/>
  <c r="N118" i="11" s="1"/>
  <c r="K118" i="11"/>
  <c r="L118" i="11" s="1"/>
  <c r="I118" i="11"/>
  <c r="J118" i="11" s="1"/>
  <c r="G118" i="11"/>
  <c r="H118" i="11" s="1"/>
  <c r="Y117" i="11"/>
  <c r="Z117" i="11" s="1"/>
  <c r="W117" i="11"/>
  <c r="X117" i="11" s="1"/>
  <c r="U117" i="11"/>
  <c r="V117" i="11" s="1"/>
  <c r="S117" i="11"/>
  <c r="T117" i="11" s="1"/>
  <c r="Q117" i="11"/>
  <c r="R117" i="11" s="1"/>
  <c r="O117" i="11"/>
  <c r="P117" i="11" s="1"/>
  <c r="M117" i="11"/>
  <c r="N117" i="11" s="1"/>
  <c r="K117" i="11"/>
  <c r="L117" i="11" s="1"/>
  <c r="I117" i="11"/>
  <c r="J117" i="11" s="1"/>
  <c r="G117" i="11"/>
  <c r="H117" i="11" s="1"/>
  <c r="Y116" i="11"/>
  <c r="Z116" i="11" s="1"/>
  <c r="W116" i="11"/>
  <c r="X116" i="11" s="1"/>
  <c r="U116" i="11"/>
  <c r="V116" i="11" s="1"/>
  <c r="S116" i="11"/>
  <c r="T116" i="11" s="1"/>
  <c r="Q116" i="11"/>
  <c r="R116" i="11" s="1"/>
  <c r="O116" i="11"/>
  <c r="P116" i="11" s="1"/>
  <c r="M116" i="11"/>
  <c r="N116" i="11" s="1"/>
  <c r="K116" i="11"/>
  <c r="L116" i="11" s="1"/>
  <c r="I116" i="11"/>
  <c r="J116" i="11" s="1"/>
  <c r="G116" i="11"/>
  <c r="H116" i="11" s="1"/>
  <c r="Y115" i="11"/>
  <c r="Z115" i="11" s="1"/>
  <c r="W115" i="11"/>
  <c r="X115" i="11" s="1"/>
  <c r="U115" i="11"/>
  <c r="V115" i="11" s="1"/>
  <c r="S115" i="11"/>
  <c r="T115" i="11" s="1"/>
  <c r="Q115" i="11"/>
  <c r="R115" i="11" s="1"/>
  <c r="O115" i="11"/>
  <c r="P115" i="11" s="1"/>
  <c r="M115" i="11"/>
  <c r="N115" i="11" s="1"/>
  <c r="K115" i="11"/>
  <c r="L115" i="11" s="1"/>
  <c r="I115" i="11"/>
  <c r="J115" i="11" s="1"/>
  <c r="G115" i="11"/>
  <c r="H115" i="11" s="1"/>
  <c r="Y114" i="11"/>
  <c r="Z114" i="11" s="1"/>
  <c r="W114" i="11"/>
  <c r="X114" i="11" s="1"/>
  <c r="U114" i="11"/>
  <c r="V114" i="11" s="1"/>
  <c r="S114" i="11"/>
  <c r="T114" i="11" s="1"/>
  <c r="Q114" i="11"/>
  <c r="R114" i="11" s="1"/>
  <c r="O114" i="11"/>
  <c r="P114" i="11" s="1"/>
  <c r="M114" i="11"/>
  <c r="N114" i="11" s="1"/>
  <c r="K114" i="11"/>
  <c r="L114" i="11" s="1"/>
  <c r="I114" i="11"/>
  <c r="J114" i="11" s="1"/>
  <c r="G114" i="11"/>
  <c r="H114" i="11" s="1"/>
  <c r="Y113" i="11"/>
  <c r="Z113" i="11" s="1"/>
  <c r="W113" i="11"/>
  <c r="X113" i="11" s="1"/>
  <c r="U113" i="11"/>
  <c r="V113" i="11" s="1"/>
  <c r="S113" i="11"/>
  <c r="T113" i="11" s="1"/>
  <c r="Q113" i="11"/>
  <c r="R113" i="11" s="1"/>
  <c r="O113" i="11"/>
  <c r="P113" i="11" s="1"/>
  <c r="M113" i="11"/>
  <c r="N113" i="11" s="1"/>
  <c r="K113" i="11"/>
  <c r="L113" i="11" s="1"/>
  <c r="I113" i="11"/>
  <c r="J113" i="11" s="1"/>
  <c r="G113" i="11"/>
  <c r="H113" i="11" s="1"/>
  <c r="Y112" i="11"/>
  <c r="Z112" i="11" s="1"/>
  <c r="W112" i="11"/>
  <c r="X112" i="11" s="1"/>
  <c r="U112" i="11"/>
  <c r="V112" i="11" s="1"/>
  <c r="S112" i="11"/>
  <c r="T112" i="11" s="1"/>
  <c r="Q112" i="11"/>
  <c r="R112" i="11" s="1"/>
  <c r="O112" i="11"/>
  <c r="P112" i="11" s="1"/>
  <c r="M112" i="11"/>
  <c r="N112" i="11" s="1"/>
  <c r="K112" i="11"/>
  <c r="L112" i="11" s="1"/>
  <c r="I112" i="11"/>
  <c r="J112" i="11" s="1"/>
  <c r="G112" i="11"/>
  <c r="H112" i="11" s="1"/>
  <c r="Y111" i="11"/>
  <c r="Z111" i="11" s="1"/>
  <c r="W111" i="11"/>
  <c r="X111" i="11" s="1"/>
  <c r="U111" i="11"/>
  <c r="V111" i="11" s="1"/>
  <c r="S111" i="11"/>
  <c r="T111" i="11" s="1"/>
  <c r="Q111" i="11"/>
  <c r="R111" i="11" s="1"/>
  <c r="O111" i="11"/>
  <c r="P111" i="11" s="1"/>
  <c r="M111" i="11"/>
  <c r="N111" i="11" s="1"/>
  <c r="K111" i="11"/>
  <c r="L111" i="11" s="1"/>
  <c r="I111" i="11"/>
  <c r="J111" i="11" s="1"/>
  <c r="G111" i="11"/>
  <c r="H111" i="11" s="1"/>
  <c r="Y110" i="11"/>
  <c r="Z110" i="11" s="1"/>
  <c r="W110" i="11"/>
  <c r="X110" i="11" s="1"/>
  <c r="U110" i="11"/>
  <c r="V110" i="11" s="1"/>
  <c r="S110" i="11"/>
  <c r="T110" i="11" s="1"/>
  <c r="Q110" i="11"/>
  <c r="R110" i="11" s="1"/>
  <c r="O110" i="11"/>
  <c r="P110" i="11" s="1"/>
  <c r="M110" i="11"/>
  <c r="N110" i="11" s="1"/>
  <c r="K110" i="11"/>
  <c r="L110" i="11" s="1"/>
  <c r="I110" i="11"/>
  <c r="J110" i="11" s="1"/>
  <c r="G110" i="11"/>
  <c r="H110" i="11" s="1"/>
  <c r="Z109" i="11"/>
  <c r="Y109" i="11"/>
  <c r="W109" i="11"/>
  <c r="X109" i="11" s="1"/>
  <c r="U109" i="11"/>
  <c r="V109" i="11" s="1"/>
  <c r="S109" i="11"/>
  <c r="T109" i="11" s="1"/>
  <c r="Q109" i="11"/>
  <c r="R109" i="11" s="1"/>
  <c r="O109" i="11"/>
  <c r="P109" i="11" s="1"/>
  <c r="M109" i="11"/>
  <c r="N109" i="11" s="1"/>
  <c r="K109" i="11"/>
  <c r="L109" i="11" s="1"/>
  <c r="I109" i="11"/>
  <c r="J109" i="11" s="1"/>
  <c r="G109" i="11"/>
  <c r="H109" i="11" s="1"/>
  <c r="Y108" i="11"/>
  <c r="Z108" i="11" s="1"/>
  <c r="W108" i="11"/>
  <c r="X108" i="11" s="1"/>
  <c r="U108" i="11"/>
  <c r="V108" i="11" s="1"/>
  <c r="S108" i="11"/>
  <c r="T108" i="11" s="1"/>
  <c r="Q108" i="11"/>
  <c r="R108" i="11" s="1"/>
  <c r="O108" i="11"/>
  <c r="P108" i="11" s="1"/>
  <c r="M108" i="11"/>
  <c r="N108" i="11" s="1"/>
  <c r="K108" i="11"/>
  <c r="L108" i="11" s="1"/>
  <c r="I108" i="11"/>
  <c r="J108" i="11" s="1"/>
  <c r="H108" i="11"/>
  <c r="G108" i="11"/>
  <c r="Y107" i="11"/>
  <c r="Z107" i="11" s="1"/>
  <c r="W107" i="11"/>
  <c r="X107" i="11" s="1"/>
  <c r="U107" i="11"/>
  <c r="V107" i="11" s="1"/>
  <c r="S107" i="11"/>
  <c r="T107" i="11" s="1"/>
  <c r="Q107" i="11"/>
  <c r="R107" i="11" s="1"/>
  <c r="O107" i="11"/>
  <c r="P107" i="11" s="1"/>
  <c r="M107" i="11"/>
  <c r="N107" i="11" s="1"/>
  <c r="K107" i="11"/>
  <c r="L107" i="11" s="1"/>
  <c r="I107" i="11"/>
  <c r="J107" i="11" s="1"/>
  <c r="G107" i="11"/>
  <c r="H107" i="11" s="1"/>
  <c r="Y106" i="11"/>
  <c r="Z106" i="11" s="1"/>
  <c r="W106" i="11"/>
  <c r="X106" i="11" s="1"/>
  <c r="U106" i="11"/>
  <c r="V106" i="11" s="1"/>
  <c r="S106" i="11"/>
  <c r="T106" i="11" s="1"/>
  <c r="Q106" i="11"/>
  <c r="R106" i="11" s="1"/>
  <c r="O106" i="11"/>
  <c r="P106" i="11" s="1"/>
  <c r="M106" i="11"/>
  <c r="N106" i="11" s="1"/>
  <c r="K106" i="11"/>
  <c r="L106" i="11" s="1"/>
  <c r="I106" i="11"/>
  <c r="J106" i="11" s="1"/>
  <c r="G106" i="11"/>
  <c r="H106" i="11" s="1"/>
  <c r="Y105" i="11"/>
  <c r="Z105" i="11" s="1"/>
  <c r="W105" i="11"/>
  <c r="X105" i="11" s="1"/>
  <c r="U105" i="11"/>
  <c r="V105" i="11" s="1"/>
  <c r="S105" i="11"/>
  <c r="T105" i="11" s="1"/>
  <c r="Q105" i="11"/>
  <c r="R105" i="11" s="1"/>
  <c r="O105" i="11"/>
  <c r="P105" i="11" s="1"/>
  <c r="M105" i="11"/>
  <c r="N105" i="11" s="1"/>
  <c r="K105" i="11"/>
  <c r="L105" i="11" s="1"/>
  <c r="I105" i="11"/>
  <c r="J105" i="11" s="1"/>
  <c r="G105" i="11"/>
  <c r="H105" i="11" s="1"/>
  <c r="Y104" i="11"/>
  <c r="Z104" i="11" s="1"/>
  <c r="W104" i="11"/>
  <c r="X104" i="11" s="1"/>
  <c r="U104" i="11"/>
  <c r="V104" i="11" s="1"/>
  <c r="S104" i="11"/>
  <c r="T104" i="11" s="1"/>
  <c r="Q104" i="11"/>
  <c r="R104" i="11" s="1"/>
  <c r="O104" i="11"/>
  <c r="P104" i="11" s="1"/>
  <c r="M104" i="11"/>
  <c r="N104" i="11" s="1"/>
  <c r="K104" i="11"/>
  <c r="L104" i="11" s="1"/>
  <c r="I104" i="11"/>
  <c r="J104" i="11" s="1"/>
  <c r="G104" i="11"/>
  <c r="H104" i="11" s="1"/>
  <c r="Y103" i="11"/>
  <c r="Z103" i="11" s="1"/>
  <c r="W103" i="11"/>
  <c r="X103" i="11" s="1"/>
  <c r="U103" i="11"/>
  <c r="V103" i="11" s="1"/>
  <c r="S103" i="11"/>
  <c r="T103" i="11" s="1"/>
  <c r="Q103" i="11"/>
  <c r="R103" i="11" s="1"/>
  <c r="O103" i="11"/>
  <c r="P103" i="11" s="1"/>
  <c r="M103" i="11"/>
  <c r="N103" i="11" s="1"/>
  <c r="K103" i="11"/>
  <c r="L103" i="11" s="1"/>
  <c r="I103" i="11"/>
  <c r="J103" i="11" s="1"/>
  <c r="G103" i="11"/>
  <c r="H103" i="11" s="1"/>
  <c r="Y102" i="11"/>
  <c r="Z102" i="11" s="1"/>
  <c r="W102" i="11"/>
  <c r="X102" i="11" s="1"/>
  <c r="U102" i="11"/>
  <c r="V102" i="11" s="1"/>
  <c r="S102" i="11"/>
  <c r="T102" i="11" s="1"/>
  <c r="Q102" i="11"/>
  <c r="R102" i="11" s="1"/>
  <c r="O102" i="11"/>
  <c r="P102" i="11" s="1"/>
  <c r="M102" i="11"/>
  <c r="N102" i="11" s="1"/>
  <c r="K102" i="11"/>
  <c r="L102" i="11" s="1"/>
  <c r="I102" i="11"/>
  <c r="J102" i="11" s="1"/>
  <c r="G102" i="11"/>
  <c r="H102" i="11" s="1"/>
  <c r="Y101" i="11"/>
  <c r="Z101" i="11" s="1"/>
  <c r="W101" i="11"/>
  <c r="X101" i="11" s="1"/>
  <c r="U101" i="11"/>
  <c r="V101" i="11" s="1"/>
  <c r="S101" i="11"/>
  <c r="T101" i="11" s="1"/>
  <c r="Q101" i="11"/>
  <c r="R101" i="11" s="1"/>
  <c r="O101" i="11"/>
  <c r="P101" i="11" s="1"/>
  <c r="M101" i="11"/>
  <c r="N101" i="11" s="1"/>
  <c r="K101" i="11"/>
  <c r="L101" i="11" s="1"/>
  <c r="I101" i="11"/>
  <c r="J101" i="11" s="1"/>
  <c r="G101" i="11"/>
  <c r="H101" i="11" s="1"/>
  <c r="Y100" i="11"/>
  <c r="Z100" i="11" s="1"/>
  <c r="W100" i="11"/>
  <c r="X100" i="11" s="1"/>
  <c r="U100" i="11"/>
  <c r="V100" i="11" s="1"/>
  <c r="S100" i="11"/>
  <c r="T100" i="11" s="1"/>
  <c r="Q100" i="11"/>
  <c r="R100" i="11" s="1"/>
  <c r="O100" i="11"/>
  <c r="P100" i="11" s="1"/>
  <c r="M100" i="11"/>
  <c r="N100" i="11" s="1"/>
  <c r="K100" i="11"/>
  <c r="L100" i="11" s="1"/>
  <c r="I100" i="11"/>
  <c r="J100" i="11" s="1"/>
  <c r="G100" i="11"/>
  <c r="H100" i="11" s="1"/>
  <c r="Y99" i="11"/>
  <c r="Z99" i="11" s="1"/>
  <c r="W99" i="11"/>
  <c r="X99" i="11" s="1"/>
  <c r="U99" i="11"/>
  <c r="V99" i="11" s="1"/>
  <c r="S99" i="11"/>
  <c r="T99" i="11" s="1"/>
  <c r="Q99" i="11"/>
  <c r="R99" i="11" s="1"/>
  <c r="O99" i="11"/>
  <c r="P99" i="11" s="1"/>
  <c r="M99" i="11"/>
  <c r="N99" i="11" s="1"/>
  <c r="K99" i="11"/>
  <c r="L99" i="11" s="1"/>
  <c r="I99" i="11"/>
  <c r="J99" i="11" s="1"/>
  <c r="G99" i="11"/>
  <c r="H99" i="11" s="1"/>
  <c r="Y98" i="11"/>
  <c r="Z98" i="11" s="1"/>
  <c r="W98" i="11"/>
  <c r="X98" i="11" s="1"/>
  <c r="U98" i="11"/>
  <c r="V98" i="11" s="1"/>
  <c r="S98" i="11"/>
  <c r="T98" i="11" s="1"/>
  <c r="Q98" i="11"/>
  <c r="R98" i="11" s="1"/>
  <c r="O98" i="11"/>
  <c r="P98" i="11" s="1"/>
  <c r="M98" i="11"/>
  <c r="N98" i="11" s="1"/>
  <c r="K98" i="11"/>
  <c r="L98" i="11" s="1"/>
  <c r="I98" i="11"/>
  <c r="J98" i="11" s="1"/>
  <c r="G98" i="11"/>
  <c r="H98" i="11" s="1"/>
  <c r="Y97" i="11"/>
  <c r="Z97" i="11" s="1"/>
  <c r="W97" i="11"/>
  <c r="X97" i="11" s="1"/>
  <c r="U97" i="11"/>
  <c r="V97" i="11" s="1"/>
  <c r="S97" i="11"/>
  <c r="T97" i="11" s="1"/>
  <c r="Q97" i="11"/>
  <c r="R97" i="11" s="1"/>
  <c r="O97" i="11"/>
  <c r="P97" i="11" s="1"/>
  <c r="M97" i="11"/>
  <c r="N97" i="11" s="1"/>
  <c r="K97" i="11"/>
  <c r="L97" i="11" s="1"/>
  <c r="I97" i="11"/>
  <c r="J97" i="11" s="1"/>
  <c r="G97" i="11"/>
  <c r="H97" i="11" s="1"/>
  <c r="Y96" i="11"/>
  <c r="Z96" i="11" s="1"/>
  <c r="W96" i="11"/>
  <c r="X96" i="11" s="1"/>
  <c r="U96" i="11"/>
  <c r="V96" i="11" s="1"/>
  <c r="S96" i="11"/>
  <c r="T96" i="11" s="1"/>
  <c r="Q96" i="11"/>
  <c r="R96" i="11" s="1"/>
  <c r="O96" i="11"/>
  <c r="P96" i="11" s="1"/>
  <c r="M96" i="11"/>
  <c r="N96" i="11" s="1"/>
  <c r="K96" i="11"/>
  <c r="L96" i="11" s="1"/>
  <c r="I96" i="11"/>
  <c r="J96" i="11" s="1"/>
  <c r="G96" i="11"/>
  <c r="H96" i="11" s="1"/>
  <c r="Y95" i="11"/>
  <c r="Z95" i="11" s="1"/>
  <c r="W95" i="11"/>
  <c r="X95" i="11" s="1"/>
  <c r="U95" i="11"/>
  <c r="V95" i="11" s="1"/>
  <c r="S95" i="11"/>
  <c r="T95" i="11" s="1"/>
  <c r="Q95" i="11"/>
  <c r="R95" i="11" s="1"/>
  <c r="O95" i="11"/>
  <c r="P95" i="11" s="1"/>
  <c r="M95" i="11"/>
  <c r="N95" i="11" s="1"/>
  <c r="K95" i="11"/>
  <c r="L95" i="11" s="1"/>
  <c r="I95" i="11"/>
  <c r="J95" i="11" s="1"/>
  <c r="G95" i="11"/>
  <c r="H95" i="11" s="1"/>
  <c r="Y94" i="11"/>
  <c r="Z94" i="11" s="1"/>
  <c r="W94" i="11"/>
  <c r="X94" i="11" s="1"/>
  <c r="U94" i="11"/>
  <c r="V94" i="11" s="1"/>
  <c r="S94" i="11"/>
  <c r="T94" i="11" s="1"/>
  <c r="Q94" i="11"/>
  <c r="R94" i="11" s="1"/>
  <c r="O94" i="11"/>
  <c r="P94" i="11" s="1"/>
  <c r="M94" i="11"/>
  <c r="N94" i="11" s="1"/>
  <c r="K94" i="11"/>
  <c r="L94" i="11" s="1"/>
  <c r="I94" i="11"/>
  <c r="J94" i="11" s="1"/>
  <c r="G94" i="11"/>
  <c r="H94" i="11" s="1"/>
  <c r="Y93" i="11"/>
  <c r="Z93" i="11" s="1"/>
  <c r="W93" i="11"/>
  <c r="X93" i="11" s="1"/>
  <c r="U93" i="11"/>
  <c r="V93" i="11" s="1"/>
  <c r="S93" i="11"/>
  <c r="T93" i="11" s="1"/>
  <c r="Q93" i="11"/>
  <c r="R93" i="11" s="1"/>
  <c r="O93" i="11"/>
  <c r="P93" i="11" s="1"/>
  <c r="M93" i="11"/>
  <c r="N93" i="11" s="1"/>
  <c r="K93" i="11"/>
  <c r="L93" i="11" s="1"/>
  <c r="I93" i="11"/>
  <c r="J93" i="11" s="1"/>
  <c r="G93" i="11"/>
  <c r="H93" i="11" s="1"/>
  <c r="Y92" i="11"/>
  <c r="Z92" i="11" s="1"/>
  <c r="W92" i="11"/>
  <c r="X92" i="11" s="1"/>
  <c r="U92" i="11"/>
  <c r="V92" i="11" s="1"/>
  <c r="S92" i="11"/>
  <c r="T92" i="11" s="1"/>
  <c r="Q92" i="11"/>
  <c r="R92" i="11" s="1"/>
  <c r="O92" i="11"/>
  <c r="P92" i="11" s="1"/>
  <c r="M92" i="11"/>
  <c r="N92" i="11" s="1"/>
  <c r="K92" i="11"/>
  <c r="L92" i="11" s="1"/>
  <c r="I92" i="11"/>
  <c r="J92" i="11" s="1"/>
  <c r="G92" i="11"/>
  <c r="H92" i="11" s="1"/>
  <c r="Y91" i="11"/>
  <c r="Z91" i="11" s="1"/>
  <c r="W91" i="11"/>
  <c r="X91" i="11" s="1"/>
  <c r="U91" i="11"/>
  <c r="V91" i="11" s="1"/>
  <c r="S91" i="11"/>
  <c r="T91" i="11" s="1"/>
  <c r="Q91" i="11"/>
  <c r="R91" i="11" s="1"/>
  <c r="O91" i="11"/>
  <c r="P91" i="11" s="1"/>
  <c r="M91" i="11"/>
  <c r="N91" i="11" s="1"/>
  <c r="K91" i="11"/>
  <c r="L91" i="11" s="1"/>
  <c r="I91" i="11"/>
  <c r="J91" i="11" s="1"/>
  <c r="G91" i="11"/>
  <c r="H91" i="11" s="1"/>
  <c r="Y90" i="11"/>
  <c r="Z90" i="11" s="1"/>
  <c r="W90" i="11"/>
  <c r="X90" i="11" s="1"/>
  <c r="U90" i="11"/>
  <c r="V90" i="11" s="1"/>
  <c r="S90" i="11"/>
  <c r="T90" i="11" s="1"/>
  <c r="Q90" i="11"/>
  <c r="R90" i="11" s="1"/>
  <c r="O90" i="11"/>
  <c r="P90" i="11" s="1"/>
  <c r="M90" i="11"/>
  <c r="N90" i="11" s="1"/>
  <c r="K90" i="11"/>
  <c r="L90" i="11" s="1"/>
  <c r="I90" i="11"/>
  <c r="J90" i="11" s="1"/>
  <c r="G90" i="11"/>
  <c r="H90" i="11" s="1"/>
  <c r="Y89" i="11"/>
  <c r="Z89" i="11" s="1"/>
  <c r="W89" i="11"/>
  <c r="X89" i="11" s="1"/>
  <c r="U89" i="11"/>
  <c r="V89" i="11" s="1"/>
  <c r="S89" i="11"/>
  <c r="T89" i="11" s="1"/>
  <c r="Q89" i="11"/>
  <c r="R89" i="11" s="1"/>
  <c r="O89" i="11"/>
  <c r="P89" i="11" s="1"/>
  <c r="M89" i="11"/>
  <c r="N89" i="11" s="1"/>
  <c r="K89" i="11"/>
  <c r="L89" i="11" s="1"/>
  <c r="I89" i="11"/>
  <c r="J89" i="11" s="1"/>
  <c r="G89" i="11"/>
  <c r="H89" i="11" s="1"/>
  <c r="Y88" i="11"/>
  <c r="Z88" i="11" s="1"/>
  <c r="W88" i="11"/>
  <c r="X88" i="11" s="1"/>
  <c r="U88" i="11"/>
  <c r="V88" i="11" s="1"/>
  <c r="S88" i="11"/>
  <c r="T88" i="11" s="1"/>
  <c r="Q88" i="11"/>
  <c r="R88" i="11" s="1"/>
  <c r="O88" i="11"/>
  <c r="P88" i="11" s="1"/>
  <c r="M88" i="11"/>
  <c r="N88" i="11" s="1"/>
  <c r="K88" i="11"/>
  <c r="L88" i="11" s="1"/>
  <c r="I88" i="11"/>
  <c r="J88" i="11" s="1"/>
  <c r="G88" i="11"/>
  <c r="H88" i="11" s="1"/>
  <c r="Y87" i="11"/>
  <c r="Z87" i="11" s="1"/>
  <c r="W87" i="11"/>
  <c r="X87" i="11" s="1"/>
  <c r="U87" i="11"/>
  <c r="V87" i="11" s="1"/>
  <c r="S87" i="11"/>
  <c r="T87" i="11" s="1"/>
  <c r="Q87" i="11"/>
  <c r="R87" i="11" s="1"/>
  <c r="O87" i="11"/>
  <c r="P87" i="11" s="1"/>
  <c r="M87" i="11"/>
  <c r="N87" i="11" s="1"/>
  <c r="K87" i="11"/>
  <c r="L87" i="11" s="1"/>
  <c r="I87" i="11"/>
  <c r="J87" i="11" s="1"/>
  <c r="G87" i="11"/>
  <c r="H87" i="11" s="1"/>
  <c r="Y86" i="11"/>
  <c r="Z86" i="11" s="1"/>
  <c r="W86" i="11"/>
  <c r="X86" i="11" s="1"/>
  <c r="U86" i="11"/>
  <c r="V86" i="11" s="1"/>
  <c r="S86" i="11"/>
  <c r="T86" i="11" s="1"/>
  <c r="Q86" i="11"/>
  <c r="R86" i="11" s="1"/>
  <c r="O86" i="11"/>
  <c r="P86" i="11" s="1"/>
  <c r="M86" i="11"/>
  <c r="N86" i="11" s="1"/>
  <c r="K86" i="11"/>
  <c r="L86" i="11" s="1"/>
  <c r="I86" i="11"/>
  <c r="J86" i="11" s="1"/>
  <c r="G86" i="11"/>
  <c r="H86" i="11" s="1"/>
  <c r="Y85" i="11"/>
  <c r="Z85" i="11" s="1"/>
  <c r="W85" i="11"/>
  <c r="X85" i="11" s="1"/>
  <c r="U85" i="11"/>
  <c r="V85" i="11" s="1"/>
  <c r="S85" i="11"/>
  <c r="T85" i="11" s="1"/>
  <c r="Q85" i="11"/>
  <c r="R85" i="11" s="1"/>
  <c r="O85" i="11"/>
  <c r="P85" i="11" s="1"/>
  <c r="M85" i="11"/>
  <c r="N85" i="11" s="1"/>
  <c r="K85" i="11"/>
  <c r="L85" i="11" s="1"/>
  <c r="I85" i="11"/>
  <c r="J85" i="11" s="1"/>
  <c r="G85" i="11"/>
  <c r="H85" i="11" s="1"/>
  <c r="Y84" i="11"/>
  <c r="Z84" i="11" s="1"/>
  <c r="W84" i="11"/>
  <c r="X84" i="11" s="1"/>
  <c r="U84" i="11"/>
  <c r="V84" i="11" s="1"/>
  <c r="S84" i="11"/>
  <c r="T84" i="11" s="1"/>
  <c r="Q84" i="11"/>
  <c r="R84" i="11" s="1"/>
  <c r="O84" i="11"/>
  <c r="P84" i="11" s="1"/>
  <c r="M84" i="11"/>
  <c r="N84" i="11" s="1"/>
  <c r="K84" i="11"/>
  <c r="L84" i="11" s="1"/>
  <c r="I84" i="11"/>
  <c r="J84" i="11" s="1"/>
  <c r="G84" i="11"/>
  <c r="H84" i="11" s="1"/>
  <c r="Y83" i="11"/>
  <c r="Z83" i="11" s="1"/>
  <c r="W83" i="11"/>
  <c r="X83" i="11" s="1"/>
  <c r="U83" i="11"/>
  <c r="V83" i="11" s="1"/>
  <c r="S83" i="11"/>
  <c r="T83" i="11" s="1"/>
  <c r="Q83" i="11"/>
  <c r="R83" i="11" s="1"/>
  <c r="O83" i="11"/>
  <c r="P83" i="11" s="1"/>
  <c r="M83" i="11"/>
  <c r="N83" i="11" s="1"/>
  <c r="K83" i="11"/>
  <c r="L83" i="11" s="1"/>
  <c r="I83" i="11"/>
  <c r="J83" i="11" s="1"/>
  <c r="G83" i="11"/>
  <c r="H83" i="11" s="1"/>
  <c r="Y82" i="11"/>
  <c r="Z82" i="11" s="1"/>
  <c r="W82" i="11"/>
  <c r="X82" i="11" s="1"/>
  <c r="U82" i="11"/>
  <c r="V82" i="11" s="1"/>
  <c r="S82" i="11"/>
  <c r="T82" i="11" s="1"/>
  <c r="Q82" i="11"/>
  <c r="R82" i="11" s="1"/>
  <c r="O82" i="11"/>
  <c r="P82" i="11" s="1"/>
  <c r="M82" i="11"/>
  <c r="N82" i="11" s="1"/>
  <c r="K82" i="11"/>
  <c r="L82" i="11" s="1"/>
  <c r="I82" i="11"/>
  <c r="J82" i="11" s="1"/>
  <c r="G82" i="11"/>
  <c r="H82" i="11" s="1"/>
  <c r="Y81" i="11"/>
  <c r="Z81" i="11" s="1"/>
  <c r="W81" i="11"/>
  <c r="X81" i="11" s="1"/>
  <c r="U81" i="11"/>
  <c r="V81" i="11" s="1"/>
  <c r="S81" i="11"/>
  <c r="T81" i="11" s="1"/>
  <c r="Q81" i="11"/>
  <c r="R81" i="11" s="1"/>
  <c r="O81" i="11"/>
  <c r="P81" i="11" s="1"/>
  <c r="M81" i="11"/>
  <c r="N81" i="11" s="1"/>
  <c r="K81" i="11"/>
  <c r="L81" i="11" s="1"/>
  <c r="I81" i="11"/>
  <c r="J81" i="11" s="1"/>
  <c r="G81" i="11"/>
  <c r="H81" i="11" s="1"/>
  <c r="Y80" i="11"/>
  <c r="Z80" i="11" s="1"/>
  <c r="W80" i="11"/>
  <c r="X80" i="11" s="1"/>
  <c r="U80" i="11"/>
  <c r="V80" i="11" s="1"/>
  <c r="S80" i="11"/>
  <c r="T80" i="11" s="1"/>
  <c r="Q80" i="11"/>
  <c r="R80" i="11" s="1"/>
  <c r="O80" i="11"/>
  <c r="P80" i="11" s="1"/>
  <c r="M80" i="11"/>
  <c r="N80" i="11" s="1"/>
  <c r="K80" i="11"/>
  <c r="L80" i="11" s="1"/>
  <c r="I80" i="11"/>
  <c r="J80" i="11" s="1"/>
  <c r="G80" i="11"/>
  <c r="H80" i="11" s="1"/>
  <c r="Y79" i="11"/>
  <c r="Z79" i="11" s="1"/>
  <c r="W79" i="11"/>
  <c r="X79" i="11" s="1"/>
  <c r="U79" i="11"/>
  <c r="V79" i="11" s="1"/>
  <c r="S79" i="11"/>
  <c r="T79" i="11" s="1"/>
  <c r="Q79" i="11"/>
  <c r="R79" i="11" s="1"/>
  <c r="O79" i="11"/>
  <c r="P79" i="11" s="1"/>
  <c r="M79" i="11"/>
  <c r="N79" i="11" s="1"/>
  <c r="K79" i="11"/>
  <c r="L79" i="11" s="1"/>
  <c r="I79" i="11"/>
  <c r="J79" i="11" s="1"/>
  <c r="G79" i="11"/>
  <c r="H79" i="11" s="1"/>
  <c r="Y78" i="11"/>
  <c r="Z78" i="11" s="1"/>
  <c r="W78" i="11"/>
  <c r="X78" i="11" s="1"/>
  <c r="U78" i="11"/>
  <c r="V78" i="11" s="1"/>
  <c r="S78" i="11"/>
  <c r="T78" i="11" s="1"/>
  <c r="Q78" i="11"/>
  <c r="R78" i="11" s="1"/>
  <c r="O78" i="11"/>
  <c r="P78" i="11" s="1"/>
  <c r="M78" i="11"/>
  <c r="N78" i="11" s="1"/>
  <c r="K78" i="11"/>
  <c r="L78" i="11" s="1"/>
  <c r="I78" i="11"/>
  <c r="J78" i="11" s="1"/>
  <c r="G78" i="11"/>
  <c r="H78" i="11" s="1"/>
  <c r="Y77" i="11"/>
  <c r="Z77" i="11" s="1"/>
  <c r="W77" i="11"/>
  <c r="X77" i="11" s="1"/>
  <c r="U77" i="11"/>
  <c r="V77" i="11" s="1"/>
  <c r="S77" i="11"/>
  <c r="T77" i="11" s="1"/>
  <c r="Q77" i="11"/>
  <c r="R77" i="11" s="1"/>
  <c r="O77" i="11"/>
  <c r="P77" i="11" s="1"/>
  <c r="M77" i="11"/>
  <c r="N77" i="11" s="1"/>
  <c r="K77" i="11"/>
  <c r="L77" i="11" s="1"/>
  <c r="I77" i="11"/>
  <c r="J77" i="11" s="1"/>
  <c r="G77" i="11"/>
  <c r="H77" i="11" s="1"/>
  <c r="Y76" i="11"/>
  <c r="Z76" i="11" s="1"/>
  <c r="W76" i="11"/>
  <c r="X76" i="11" s="1"/>
  <c r="U76" i="11"/>
  <c r="V76" i="11" s="1"/>
  <c r="S76" i="11"/>
  <c r="T76" i="11" s="1"/>
  <c r="Q76" i="11"/>
  <c r="R76" i="11" s="1"/>
  <c r="O76" i="11"/>
  <c r="P76" i="11" s="1"/>
  <c r="M76" i="11"/>
  <c r="N76" i="11" s="1"/>
  <c r="K76" i="11"/>
  <c r="L76" i="11" s="1"/>
  <c r="I76" i="11"/>
  <c r="J76" i="11" s="1"/>
  <c r="G76" i="11"/>
  <c r="H76" i="11" s="1"/>
  <c r="Y75" i="11"/>
  <c r="Z75" i="11" s="1"/>
  <c r="W75" i="11"/>
  <c r="X75" i="11" s="1"/>
  <c r="U75" i="11"/>
  <c r="V75" i="11" s="1"/>
  <c r="S75" i="11"/>
  <c r="T75" i="11" s="1"/>
  <c r="Q75" i="11"/>
  <c r="R75" i="11" s="1"/>
  <c r="O75" i="11"/>
  <c r="P75" i="11" s="1"/>
  <c r="M75" i="11"/>
  <c r="N75" i="11" s="1"/>
  <c r="K75" i="11"/>
  <c r="L75" i="11" s="1"/>
  <c r="I75" i="11"/>
  <c r="J75" i="11" s="1"/>
  <c r="G75" i="11"/>
  <c r="H75" i="11" s="1"/>
  <c r="Y74" i="11"/>
  <c r="Z74" i="11" s="1"/>
  <c r="W74" i="11"/>
  <c r="X74" i="11" s="1"/>
  <c r="U74" i="11"/>
  <c r="V74" i="11" s="1"/>
  <c r="S74" i="11"/>
  <c r="T74" i="11" s="1"/>
  <c r="Q74" i="11"/>
  <c r="R74" i="11" s="1"/>
  <c r="O74" i="11"/>
  <c r="P74" i="11" s="1"/>
  <c r="M74" i="11"/>
  <c r="N74" i="11" s="1"/>
  <c r="K74" i="11"/>
  <c r="L74" i="11" s="1"/>
  <c r="I74" i="11"/>
  <c r="J74" i="11" s="1"/>
  <c r="G74" i="11"/>
  <c r="H74" i="11" s="1"/>
  <c r="Y73" i="11"/>
  <c r="Z73" i="11" s="1"/>
  <c r="W73" i="11"/>
  <c r="X73" i="11" s="1"/>
  <c r="U73" i="11"/>
  <c r="V73" i="11" s="1"/>
  <c r="S73" i="11"/>
  <c r="T73" i="11" s="1"/>
  <c r="Q73" i="11"/>
  <c r="R73" i="11" s="1"/>
  <c r="O73" i="11"/>
  <c r="P73" i="11" s="1"/>
  <c r="M73" i="11"/>
  <c r="N73" i="11" s="1"/>
  <c r="K73" i="11"/>
  <c r="L73" i="11" s="1"/>
  <c r="I73" i="11"/>
  <c r="J73" i="11" s="1"/>
  <c r="G73" i="11"/>
  <c r="H73" i="11" s="1"/>
  <c r="Y72" i="11"/>
  <c r="Z72" i="11" s="1"/>
  <c r="W72" i="11"/>
  <c r="X72" i="11" s="1"/>
  <c r="U72" i="11"/>
  <c r="V72" i="11" s="1"/>
  <c r="S72" i="11"/>
  <c r="T72" i="11" s="1"/>
  <c r="Q72" i="11"/>
  <c r="R72" i="11" s="1"/>
  <c r="O72" i="11"/>
  <c r="P72" i="11" s="1"/>
  <c r="M72" i="11"/>
  <c r="N72" i="11" s="1"/>
  <c r="K72" i="11"/>
  <c r="L72" i="11" s="1"/>
  <c r="I72" i="11"/>
  <c r="J72" i="11" s="1"/>
  <c r="G72" i="11"/>
  <c r="H72" i="11" s="1"/>
  <c r="Y71" i="11"/>
  <c r="Z71" i="11" s="1"/>
  <c r="W71" i="11"/>
  <c r="X71" i="11" s="1"/>
  <c r="U71" i="11"/>
  <c r="V71" i="11" s="1"/>
  <c r="S71" i="11"/>
  <c r="T71" i="11" s="1"/>
  <c r="Q71" i="11"/>
  <c r="R71" i="11" s="1"/>
  <c r="O71" i="11"/>
  <c r="P71" i="11" s="1"/>
  <c r="M71" i="11"/>
  <c r="N71" i="11" s="1"/>
  <c r="K71" i="11"/>
  <c r="L71" i="11" s="1"/>
  <c r="I71" i="11"/>
  <c r="J71" i="11" s="1"/>
  <c r="G71" i="11"/>
  <c r="H71" i="11" s="1"/>
  <c r="Y70" i="11"/>
  <c r="Z70" i="11" s="1"/>
  <c r="W70" i="11"/>
  <c r="X70" i="11" s="1"/>
  <c r="U70" i="11"/>
  <c r="V70" i="11" s="1"/>
  <c r="S70" i="11"/>
  <c r="T70" i="11" s="1"/>
  <c r="Q70" i="11"/>
  <c r="R70" i="11" s="1"/>
  <c r="O70" i="11"/>
  <c r="P70" i="11" s="1"/>
  <c r="M70" i="11"/>
  <c r="N70" i="11" s="1"/>
  <c r="K70" i="11"/>
  <c r="L70" i="11" s="1"/>
  <c r="I70" i="11"/>
  <c r="J70" i="11" s="1"/>
  <c r="G70" i="11"/>
  <c r="H70" i="11" s="1"/>
  <c r="Y69" i="11"/>
  <c r="Z69" i="11" s="1"/>
  <c r="W69" i="11"/>
  <c r="X69" i="11" s="1"/>
  <c r="U69" i="11"/>
  <c r="V69" i="11" s="1"/>
  <c r="S69" i="11"/>
  <c r="T69" i="11" s="1"/>
  <c r="Q69" i="11"/>
  <c r="R69" i="11" s="1"/>
  <c r="O69" i="11"/>
  <c r="P69" i="11" s="1"/>
  <c r="M69" i="11"/>
  <c r="N69" i="11" s="1"/>
  <c r="K69" i="11"/>
  <c r="L69" i="11" s="1"/>
  <c r="I69" i="11"/>
  <c r="J69" i="11" s="1"/>
  <c r="G69" i="11"/>
  <c r="H69" i="11" s="1"/>
  <c r="Y68" i="11"/>
  <c r="Z68" i="11" s="1"/>
  <c r="W68" i="11"/>
  <c r="X68" i="11" s="1"/>
  <c r="U68" i="11"/>
  <c r="V68" i="11" s="1"/>
  <c r="S68" i="11"/>
  <c r="T68" i="11" s="1"/>
  <c r="Q68" i="11"/>
  <c r="R68" i="11" s="1"/>
  <c r="O68" i="11"/>
  <c r="P68" i="11" s="1"/>
  <c r="M68" i="11"/>
  <c r="N68" i="11" s="1"/>
  <c r="K68" i="11"/>
  <c r="L68" i="11" s="1"/>
  <c r="I68" i="11"/>
  <c r="J68" i="11" s="1"/>
  <c r="G68" i="11"/>
  <c r="H68" i="11" s="1"/>
  <c r="Y67" i="11"/>
  <c r="Z67" i="11" s="1"/>
  <c r="W67" i="11"/>
  <c r="X67" i="11" s="1"/>
  <c r="U67" i="11"/>
  <c r="V67" i="11" s="1"/>
  <c r="S67" i="11"/>
  <c r="T67" i="11" s="1"/>
  <c r="Q67" i="11"/>
  <c r="R67" i="11" s="1"/>
  <c r="O67" i="11"/>
  <c r="P67" i="11" s="1"/>
  <c r="M67" i="11"/>
  <c r="N67" i="11" s="1"/>
  <c r="K67" i="11"/>
  <c r="L67" i="11" s="1"/>
  <c r="I67" i="11"/>
  <c r="J67" i="11" s="1"/>
  <c r="G67" i="11"/>
  <c r="H67" i="11" s="1"/>
  <c r="Y66" i="11"/>
  <c r="Z66" i="11" s="1"/>
  <c r="W66" i="11"/>
  <c r="X66" i="11" s="1"/>
  <c r="U66" i="11"/>
  <c r="V66" i="11" s="1"/>
  <c r="S66" i="11"/>
  <c r="T66" i="11" s="1"/>
  <c r="Q66" i="11"/>
  <c r="R66" i="11" s="1"/>
  <c r="O66" i="11"/>
  <c r="P66" i="11" s="1"/>
  <c r="M66" i="11"/>
  <c r="N66" i="11" s="1"/>
  <c r="K66" i="11"/>
  <c r="L66" i="11" s="1"/>
  <c r="I66" i="11"/>
  <c r="J66" i="11" s="1"/>
  <c r="G66" i="11"/>
  <c r="H66" i="11" s="1"/>
  <c r="Y65" i="11"/>
  <c r="Z65" i="11" s="1"/>
  <c r="W65" i="11"/>
  <c r="X65" i="11" s="1"/>
  <c r="U65" i="11"/>
  <c r="V65" i="11" s="1"/>
  <c r="S65" i="11"/>
  <c r="T65" i="11" s="1"/>
  <c r="Q65" i="11"/>
  <c r="R65" i="11" s="1"/>
  <c r="O65" i="11"/>
  <c r="P65" i="11" s="1"/>
  <c r="M65" i="11"/>
  <c r="N65" i="11" s="1"/>
  <c r="K65" i="11"/>
  <c r="L65" i="11" s="1"/>
  <c r="I65" i="11"/>
  <c r="J65" i="11" s="1"/>
  <c r="G65" i="11"/>
  <c r="H65" i="11" s="1"/>
  <c r="Y64" i="11"/>
  <c r="Z64" i="11" s="1"/>
  <c r="W64" i="11"/>
  <c r="X64" i="11" s="1"/>
  <c r="U64" i="11"/>
  <c r="V64" i="11" s="1"/>
  <c r="S64" i="11"/>
  <c r="T64" i="11" s="1"/>
  <c r="Q64" i="11"/>
  <c r="R64" i="11" s="1"/>
  <c r="O64" i="11"/>
  <c r="P64" i="11" s="1"/>
  <c r="M64" i="11"/>
  <c r="N64" i="11" s="1"/>
  <c r="K64" i="11"/>
  <c r="L64" i="11" s="1"/>
  <c r="I64" i="11"/>
  <c r="J64" i="11" s="1"/>
  <c r="G64" i="11"/>
  <c r="H64" i="11" s="1"/>
  <c r="Y63" i="11"/>
  <c r="Z63" i="11" s="1"/>
  <c r="W63" i="11"/>
  <c r="X63" i="11" s="1"/>
  <c r="U63" i="11"/>
  <c r="V63" i="11" s="1"/>
  <c r="S63" i="11"/>
  <c r="T63" i="11" s="1"/>
  <c r="Q63" i="11"/>
  <c r="R63" i="11" s="1"/>
  <c r="O63" i="11"/>
  <c r="P63" i="11" s="1"/>
  <c r="M63" i="11"/>
  <c r="N63" i="11" s="1"/>
  <c r="K63" i="11"/>
  <c r="L63" i="11" s="1"/>
  <c r="I63" i="11"/>
  <c r="J63" i="11" s="1"/>
  <c r="G63" i="11"/>
  <c r="H63" i="11" s="1"/>
  <c r="Y62" i="11"/>
  <c r="Z62" i="11" s="1"/>
  <c r="W62" i="11"/>
  <c r="X62" i="11" s="1"/>
  <c r="U62" i="11"/>
  <c r="V62" i="11" s="1"/>
  <c r="S62" i="11"/>
  <c r="T62" i="11" s="1"/>
  <c r="Q62" i="11"/>
  <c r="R62" i="11" s="1"/>
  <c r="O62" i="11"/>
  <c r="P62" i="11" s="1"/>
  <c r="M62" i="11"/>
  <c r="N62" i="11" s="1"/>
  <c r="K62" i="11"/>
  <c r="L62" i="11" s="1"/>
  <c r="I62" i="11"/>
  <c r="J62" i="11" s="1"/>
  <c r="G62" i="11"/>
  <c r="H62" i="11" s="1"/>
  <c r="Y61" i="11"/>
  <c r="Z61" i="11" s="1"/>
  <c r="W61" i="11"/>
  <c r="X61" i="11" s="1"/>
  <c r="U61" i="11"/>
  <c r="V61" i="11" s="1"/>
  <c r="S61" i="11"/>
  <c r="T61" i="11" s="1"/>
  <c r="Q61" i="11"/>
  <c r="R61" i="11" s="1"/>
  <c r="O61" i="11"/>
  <c r="P61" i="11" s="1"/>
  <c r="M61" i="11"/>
  <c r="N61" i="11" s="1"/>
  <c r="K61" i="11"/>
  <c r="L61" i="11" s="1"/>
  <c r="I61" i="11"/>
  <c r="J61" i="11" s="1"/>
  <c r="G61" i="11"/>
  <c r="H61" i="11" s="1"/>
  <c r="Y60" i="11"/>
  <c r="Z60" i="11" s="1"/>
  <c r="W60" i="11"/>
  <c r="X60" i="11" s="1"/>
  <c r="U60" i="11"/>
  <c r="V60" i="11" s="1"/>
  <c r="S60" i="11"/>
  <c r="T60" i="11" s="1"/>
  <c r="Q60" i="11"/>
  <c r="R60" i="11" s="1"/>
  <c r="O60" i="11"/>
  <c r="P60" i="11" s="1"/>
  <c r="M60" i="11"/>
  <c r="N60" i="11" s="1"/>
  <c r="K60" i="11"/>
  <c r="L60" i="11" s="1"/>
  <c r="I60" i="11"/>
  <c r="J60" i="11" s="1"/>
  <c r="G60" i="11"/>
  <c r="H60" i="11" s="1"/>
  <c r="Y59" i="11"/>
  <c r="Z59" i="11" s="1"/>
  <c r="W59" i="11"/>
  <c r="X59" i="11" s="1"/>
  <c r="U59" i="11"/>
  <c r="V59" i="11" s="1"/>
  <c r="S59" i="11"/>
  <c r="T59" i="11" s="1"/>
  <c r="Q59" i="11"/>
  <c r="R59" i="11" s="1"/>
  <c r="O59" i="11"/>
  <c r="P59" i="11" s="1"/>
  <c r="M59" i="11"/>
  <c r="N59" i="11" s="1"/>
  <c r="K59" i="11"/>
  <c r="L59" i="11" s="1"/>
  <c r="I59" i="11"/>
  <c r="J59" i="11" s="1"/>
  <c r="G59" i="11"/>
  <c r="H59" i="11" s="1"/>
  <c r="Y58" i="11"/>
  <c r="Z58" i="11" s="1"/>
  <c r="W58" i="11"/>
  <c r="X58" i="11" s="1"/>
  <c r="U58" i="11"/>
  <c r="V58" i="11" s="1"/>
  <c r="S58" i="11"/>
  <c r="T58" i="11" s="1"/>
  <c r="Q58" i="11"/>
  <c r="R58" i="11" s="1"/>
  <c r="O58" i="11"/>
  <c r="P58" i="11" s="1"/>
  <c r="M58" i="11"/>
  <c r="N58" i="11" s="1"/>
  <c r="K58" i="11"/>
  <c r="L58" i="11" s="1"/>
  <c r="I58" i="11"/>
  <c r="J58" i="11" s="1"/>
  <c r="G58" i="11"/>
  <c r="H58" i="11" s="1"/>
  <c r="Y57" i="11"/>
  <c r="Z57" i="11" s="1"/>
  <c r="W57" i="11"/>
  <c r="X57" i="11" s="1"/>
  <c r="U57" i="11"/>
  <c r="V57" i="11" s="1"/>
  <c r="S57" i="11"/>
  <c r="T57" i="11" s="1"/>
  <c r="Q57" i="11"/>
  <c r="R57" i="11" s="1"/>
  <c r="O57" i="11"/>
  <c r="P57" i="11" s="1"/>
  <c r="M57" i="11"/>
  <c r="N57" i="11" s="1"/>
  <c r="K57" i="11"/>
  <c r="L57" i="11" s="1"/>
  <c r="I57" i="11"/>
  <c r="J57" i="11" s="1"/>
  <c r="G57" i="11"/>
  <c r="H57" i="11" s="1"/>
  <c r="Y56" i="11"/>
  <c r="Z56" i="11" s="1"/>
  <c r="W56" i="11"/>
  <c r="X56" i="11" s="1"/>
  <c r="U56" i="11"/>
  <c r="V56" i="11" s="1"/>
  <c r="S56" i="11"/>
  <c r="T56" i="11" s="1"/>
  <c r="Q56" i="11"/>
  <c r="R56" i="11" s="1"/>
  <c r="O56" i="11"/>
  <c r="P56" i="11" s="1"/>
  <c r="M56" i="11"/>
  <c r="N56" i="11" s="1"/>
  <c r="K56" i="11"/>
  <c r="L56" i="11" s="1"/>
  <c r="I56" i="11"/>
  <c r="J56" i="11" s="1"/>
  <c r="G56" i="11"/>
  <c r="H56" i="11" s="1"/>
  <c r="Y55" i="11"/>
  <c r="Z55" i="11" s="1"/>
  <c r="W55" i="11"/>
  <c r="X55" i="11" s="1"/>
  <c r="U55" i="11"/>
  <c r="V55" i="11" s="1"/>
  <c r="S55" i="11"/>
  <c r="T55" i="11" s="1"/>
  <c r="Q55" i="11"/>
  <c r="R55" i="11" s="1"/>
  <c r="O55" i="11"/>
  <c r="P55" i="11" s="1"/>
  <c r="M55" i="11"/>
  <c r="N55" i="11" s="1"/>
  <c r="K55" i="11"/>
  <c r="L55" i="11" s="1"/>
  <c r="I55" i="11"/>
  <c r="J55" i="11" s="1"/>
  <c r="G55" i="11"/>
  <c r="H55" i="11" s="1"/>
  <c r="Y54" i="11"/>
  <c r="Z54" i="11" s="1"/>
  <c r="W54" i="11"/>
  <c r="X54" i="11" s="1"/>
  <c r="U54" i="11"/>
  <c r="V54" i="11" s="1"/>
  <c r="S54" i="11"/>
  <c r="T54" i="11" s="1"/>
  <c r="Q54" i="11"/>
  <c r="R54" i="11" s="1"/>
  <c r="O54" i="11"/>
  <c r="P54" i="11" s="1"/>
  <c r="M54" i="11"/>
  <c r="N54" i="11" s="1"/>
  <c r="K54" i="11"/>
  <c r="L54" i="11" s="1"/>
  <c r="I54" i="11"/>
  <c r="J54" i="11" s="1"/>
  <c r="G54" i="11"/>
  <c r="H54" i="11" s="1"/>
  <c r="Y53" i="11"/>
  <c r="Z53" i="11" s="1"/>
  <c r="W53" i="11"/>
  <c r="X53" i="11" s="1"/>
  <c r="U53" i="11"/>
  <c r="V53" i="11" s="1"/>
  <c r="S53" i="11"/>
  <c r="T53" i="11" s="1"/>
  <c r="Q53" i="11"/>
  <c r="R53" i="11" s="1"/>
  <c r="O53" i="11"/>
  <c r="P53" i="11" s="1"/>
  <c r="M53" i="11"/>
  <c r="N53" i="11" s="1"/>
  <c r="K53" i="11"/>
  <c r="L53" i="11" s="1"/>
  <c r="I53" i="11"/>
  <c r="J53" i="11" s="1"/>
  <c r="G53" i="11"/>
  <c r="H53" i="11" s="1"/>
  <c r="Y52" i="11"/>
  <c r="Z52" i="11" s="1"/>
  <c r="W52" i="11"/>
  <c r="X52" i="11" s="1"/>
  <c r="U52" i="11"/>
  <c r="V52" i="11" s="1"/>
  <c r="S52" i="11"/>
  <c r="T52" i="11" s="1"/>
  <c r="Q52" i="11"/>
  <c r="R52" i="11" s="1"/>
  <c r="O52" i="11"/>
  <c r="P52" i="11" s="1"/>
  <c r="M52" i="11"/>
  <c r="N52" i="11" s="1"/>
  <c r="K52" i="11"/>
  <c r="L52" i="11" s="1"/>
  <c r="I52" i="11"/>
  <c r="J52" i="11" s="1"/>
  <c r="G52" i="11"/>
  <c r="H52" i="11" s="1"/>
  <c r="Y51" i="11"/>
  <c r="Z51" i="11" s="1"/>
  <c r="W51" i="11"/>
  <c r="X51" i="11" s="1"/>
  <c r="U51" i="11"/>
  <c r="V51" i="11" s="1"/>
  <c r="S51" i="11"/>
  <c r="T51" i="11" s="1"/>
  <c r="Q51" i="11"/>
  <c r="R51" i="11" s="1"/>
  <c r="O51" i="11"/>
  <c r="P51" i="11" s="1"/>
  <c r="M51" i="11"/>
  <c r="N51" i="11" s="1"/>
  <c r="K51" i="11"/>
  <c r="L51" i="11" s="1"/>
  <c r="I51" i="11"/>
  <c r="J51" i="11" s="1"/>
  <c r="G51" i="11"/>
  <c r="H51" i="11" s="1"/>
  <c r="Y50" i="11"/>
  <c r="Z50" i="11" s="1"/>
  <c r="W50" i="11"/>
  <c r="X50" i="11" s="1"/>
  <c r="U50" i="11"/>
  <c r="V50" i="11" s="1"/>
  <c r="S50" i="11"/>
  <c r="T50" i="11" s="1"/>
  <c r="Q50" i="11"/>
  <c r="R50" i="11" s="1"/>
  <c r="O50" i="11"/>
  <c r="P50" i="11" s="1"/>
  <c r="M50" i="11"/>
  <c r="N50" i="11" s="1"/>
  <c r="K50" i="11"/>
  <c r="L50" i="11" s="1"/>
  <c r="I50" i="11"/>
  <c r="J50" i="11" s="1"/>
  <c r="G50" i="11"/>
  <c r="H50" i="11" s="1"/>
  <c r="Y49" i="11"/>
  <c r="Z49" i="11" s="1"/>
  <c r="W49" i="11"/>
  <c r="X49" i="11" s="1"/>
  <c r="U49" i="11"/>
  <c r="V49" i="11" s="1"/>
  <c r="S49" i="11"/>
  <c r="T49" i="11" s="1"/>
  <c r="Q49" i="11"/>
  <c r="R49" i="11" s="1"/>
  <c r="O49" i="11"/>
  <c r="P49" i="11" s="1"/>
  <c r="M49" i="11"/>
  <c r="N49" i="11" s="1"/>
  <c r="K49" i="11"/>
  <c r="L49" i="11" s="1"/>
  <c r="I49" i="11"/>
  <c r="J49" i="11" s="1"/>
  <c r="G49" i="11"/>
  <c r="H49" i="11" s="1"/>
  <c r="Y48" i="11"/>
  <c r="Z48" i="11" s="1"/>
  <c r="W48" i="11"/>
  <c r="X48" i="11" s="1"/>
  <c r="U48" i="11"/>
  <c r="V48" i="11" s="1"/>
  <c r="S48" i="11"/>
  <c r="T48" i="11" s="1"/>
  <c r="Q48" i="11"/>
  <c r="R48" i="11" s="1"/>
  <c r="O48" i="11"/>
  <c r="P48" i="11" s="1"/>
  <c r="M48" i="11"/>
  <c r="N48" i="11" s="1"/>
  <c r="K48" i="11"/>
  <c r="L48" i="11" s="1"/>
  <c r="I48" i="11"/>
  <c r="J48" i="11" s="1"/>
  <c r="G48" i="11"/>
  <c r="H48" i="11" s="1"/>
  <c r="Y47" i="11"/>
  <c r="Z47" i="11" s="1"/>
  <c r="W47" i="11"/>
  <c r="X47" i="11" s="1"/>
  <c r="U47" i="11"/>
  <c r="V47" i="11" s="1"/>
  <c r="S47" i="11"/>
  <c r="T47" i="11" s="1"/>
  <c r="Q47" i="11"/>
  <c r="R47" i="11" s="1"/>
  <c r="O47" i="11"/>
  <c r="P47" i="11" s="1"/>
  <c r="M47" i="11"/>
  <c r="N47" i="11" s="1"/>
  <c r="K47" i="11"/>
  <c r="L47" i="11" s="1"/>
  <c r="I47" i="11"/>
  <c r="J47" i="11" s="1"/>
  <c r="G47" i="11"/>
  <c r="H47" i="11" s="1"/>
  <c r="Y46" i="11"/>
  <c r="Z46" i="11" s="1"/>
  <c r="W46" i="11"/>
  <c r="X46" i="11" s="1"/>
  <c r="U46" i="11"/>
  <c r="V46" i="11" s="1"/>
  <c r="S46" i="11"/>
  <c r="T46" i="11" s="1"/>
  <c r="Q46" i="11"/>
  <c r="R46" i="11" s="1"/>
  <c r="O46" i="11"/>
  <c r="P46" i="11" s="1"/>
  <c r="M46" i="11"/>
  <c r="N46" i="11" s="1"/>
  <c r="K46" i="11"/>
  <c r="L46" i="11" s="1"/>
  <c r="I46" i="11"/>
  <c r="J46" i="11" s="1"/>
  <c r="G46" i="11"/>
  <c r="H46" i="11" s="1"/>
  <c r="Y45" i="11"/>
  <c r="Z45" i="11" s="1"/>
  <c r="W45" i="11"/>
  <c r="X45" i="11" s="1"/>
  <c r="U45" i="11"/>
  <c r="V45" i="11" s="1"/>
  <c r="S45" i="11"/>
  <c r="T45" i="11" s="1"/>
  <c r="Q45" i="11"/>
  <c r="R45" i="11" s="1"/>
  <c r="O45" i="11"/>
  <c r="P45" i="11" s="1"/>
  <c r="M45" i="11"/>
  <c r="N45" i="11" s="1"/>
  <c r="K45" i="11"/>
  <c r="L45" i="11" s="1"/>
  <c r="I45" i="11"/>
  <c r="J45" i="11" s="1"/>
  <c r="G45" i="11"/>
  <c r="H45" i="11" s="1"/>
  <c r="Y44" i="11"/>
  <c r="Z44" i="11" s="1"/>
  <c r="W44" i="11"/>
  <c r="X44" i="11" s="1"/>
  <c r="U44" i="11"/>
  <c r="V44" i="11" s="1"/>
  <c r="S44" i="11"/>
  <c r="T44" i="11" s="1"/>
  <c r="Q44" i="11"/>
  <c r="R44" i="11" s="1"/>
  <c r="O44" i="11"/>
  <c r="P44" i="11" s="1"/>
  <c r="M44" i="11"/>
  <c r="N44" i="11" s="1"/>
  <c r="K44" i="11"/>
  <c r="L44" i="11" s="1"/>
  <c r="I44" i="11"/>
  <c r="J44" i="11" s="1"/>
  <c r="G44" i="11"/>
  <c r="H44" i="11" s="1"/>
  <c r="Y43" i="11"/>
  <c r="Z43" i="11" s="1"/>
  <c r="W43" i="11"/>
  <c r="X43" i="11" s="1"/>
  <c r="U43" i="11"/>
  <c r="V43" i="11" s="1"/>
  <c r="S43" i="11"/>
  <c r="T43" i="11" s="1"/>
  <c r="Q43" i="11"/>
  <c r="R43" i="11" s="1"/>
  <c r="O43" i="11"/>
  <c r="P43" i="11" s="1"/>
  <c r="M43" i="11"/>
  <c r="N43" i="11" s="1"/>
  <c r="K43" i="11"/>
  <c r="L43" i="11" s="1"/>
  <c r="I43" i="11"/>
  <c r="J43" i="11" s="1"/>
  <c r="G43" i="11"/>
  <c r="H43" i="11" s="1"/>
  <c r="Y42" i="11"/>
  <c r="Z42" i="11" s="1"/>
  <c r="W42" i="11"/>
  <c r="X42" i="11" s="1"/>
  <c r="U42" i="11"/>
  <c r="V42" i="11" s="1"/>
  <c r="S42" i="11"/>
  <c r="T42" i="11" s="1"/>
  <c r="Q42" i="11"/>
  <c r="R42" i="11" s="1"/>
  <c r="O42" i="11"/>
  <c r="P42" i="11" s="1"/>
  <c r="M42" i="11"/>
  <c r="N42" i="11" s="1"/>
  <c r="K42" i="11"/>
  <c r="L42" i="11" s="1"/>
  <c r="I42" i="11"/>
  <c r="J42" i="11" s="1"/>
  <c r="G42" i="11"/>
  <c r="H42" i="11" s="1"/>
  <c r="Y41" i="11"/>
  <c r="Z41" i="11" s="1"/>
  <c r="W41" i="11"/>
  <c r="X41" i="11" s="1"/>
  <c r="U41" i="11"/>
  <c r="V41" i="11" s="1"/>
  <c r="S41" i="11"/>
  <c r="Q41" i="11"/>
  <c r="O41" i="11"/>
  <c r="M41" i="11"/>
  <c r="K41" i="11"/>
  <c r="I41" i="11"/>
  <c r="G41" i="11"/>
  <c r="Y40" i="11"/>
  <c r="Z40" i="11" s="1"/>
  <c r="W40" i="11"/>
  <c r="X40" i="11" s="1"/>
  <c r="U40" i="11"/>
  <c r="V40" i="11" s="1"/>
  <c r="S40" i="11"/>
  <c r="Q40" i="11"/>
  <c r="O40" i="11"/>
  <c r="M40" i="11"/>
  <c r="K40" i="11"/>
  <c r="I40" i="11"/>
  <c r="G40" i="11"/>
  <c r="Y39" i="11"/>
  <c r="Z39" i="11" s="1"/>
  <c r="W39" i="11"/>
  <c r="X39" i="11" s="1"/>
  <c r="U39" i="11"/>
  <c r="V39" i="11" s="1"/>
  <c r="S39" i="11"/>
  <c r="Q39" i="11"/>
  <c r="O39" i="11"/>
  <c r="M39" i="11"/>
  <c r="K39" i="11"/>
  <c r="I39" i="11"/>
  <c r="G39" i="11"/>
  <c r="Y38" i="11"/>
  <c r="Z38" i="11" s="1"/>
  <c r="W38" i="11"/>
  <c r="X38" i="11" s="1"/>
  <c r="U38" i="11"/>
  <c r="V38" i="11" s="1"/>
  <c r="S38" i="11"/>
  <c r="Q38" i="11"/>
  <c r="O38" i="11"/>
  <c r="M38" i="11"/>
  <c r="K38" i="11"/>
  <c r="I38" i="11"/>
  <c r="G38" i="11"/>
  <c r="Y37" i="11"/>
  <c r="Z37" i="11" s="1"/>
  <c r="W37" i="11"/>
  <c r="X37" i="11" s="1"/>
  <c r="U37" i="11"/>
  <c r="V37" i="11" s="1"/>
  <c r="S37" i="11"/>
  <c r="Q37" i="11"/>
  <c r="O37" i="11"/>
  <c r="M37" i="11"/>
  <c r="K37" i="11"/>
  <c r="I37" i="11"/>
  <c r="G37" i="11"/>
  <c r="Y36" i="11"/>
  <c r="Z36" i="11" s="1"/>
  <c r="W36" i="11"/>
  <c r="X36" i="11" s="1"/>
  <c r="U36" i="11"/>
  <c r="V36" i="11" s="1"/>
  <c r="S36" i="11"/>
  <c r="Q36" i="11"/>
  <c r="O36" i="11"/>
  <c r="M36" i="11"/>
  <c r="K36" i="11"/>
  <c r="I36" i="11"/>
  <c r="G36" i="11"/>
  <c r="Y35" i="11"/>
  <c r="Z35" i="11" s="1"/>
  <c r="W35" i="11"/>
  <c r="X35" i="11" s="1"/>
  <c r="U35" i="11"/>
  <c r="V35" i="11" s="1"/>
  <c r="S35" i="11"/>
  <c r="Q35" i="11"/>
  <c r="O35" i="11"/>
  <c r="M35" i="11"/>
  <c r="K35" i="11"/>
  <c r="I35" i="11"/>
  <c r="G35" i="11"/>
  <c r="Y34" i="11"/>
  <c r="Z34" i="11" s="1"/>
  <c r="W34" i="11"/>
  <c r="X34" i="11" s="1"/>
  <c r="U34" i="11"/>
  <c r="V34" i="11" s="1"/>
  <c r="S34" i="11"/>
  <c r="Q34" i="11"/>
  <c r="O34" i="11"/>
  <c r="M34" i="11"/>
  <c r="K34" i="11"/>
  <c r="I34" i="11"/>
  <c r="G34" i="11"/>
  <c r="Y33" i="11"/>
  <c r="Z33" i="11" s="1"/>
  <c r="W33" i="11"/>
  <c r="X33" i="11" s="1"/>
  <c r="U33" i="11"/>
  <c r="V33" i="11" s="1"/>
  <c r="S33" i="11"/>
  <c r="Q33" i="11"/>
  <c r="O33" i="11"/>
  <c r="M33" i="11"/>
  <c r="K33" i="11"/>
  <c r="I33" i="11"/>
  <c r="G33" i="11"/>
  <c r="Y32" i="11"/>
  <c r="Z32" i="11" s="1"/>
  <c r="W32" i="11"/>
  <c r="X32" i="11" s="1"/>
  <c r="U32" i="11"/>
  <c r="V32" i="11" s="1"/>
  <c r="S32" i="11"/>
  <c r="Q32" i="11"/>
  <c r="O32" i="11"/>
  <c r="M32" i="11"/>
  <c r="K32" i="11"/>
  <c r="I32" i="11"/>
  <c r="G32" i="11"/>
  <c r="Y31" i="11"/>
  <c r="Z31" i="11" s="1"/>
  <c r="W31" i="11"/>
  <c r="X31" i="11" s="1"/>
  <c r="U31" i="11"/>
  <c r="V31" i="11" s="1"/>
  <c r="S31" i="11"/>
  <c r="Q31" i="11"/>
  <c r="O31" i="11"/>
  <c r="M31" i="11"/>
  <c r="K31" i="11"/>
  <c r="I31" i="11"/>
  <c r="G31" i="11"/>
  <c r="Y30" i="11"/>
  <c r="Z30" i="11" s="1"/>
  <c r="W30" i="11"/>
  <c r="X30" i="11" s="1"/>
  <c r="U30" i="11"/>
  <c r="V30" i="11" s="1"/>
  <c r="S30" i="11"/>
  <c r="Q30" i="11"/>
  <c r="O30" i="11"/>
  <c r="M30" i="11"/>
  <c r="K30" i="11"/>
  <c r="I30" i="11"/>
  <c r="G30" i="11"/>
  <c r="Y29" i="11"/>
  <c r="Z29" i="11" s="1"/>
  <c r="W29" i="11"/>
  <c r="X29" i="11" s="1"/>
  <c r="U29" i="11"/>
  <c r="V29" i="11" s="1"/>
  <c r="S29" i="11"/>
  <c r="Q29" i="11"/>
  <c r="O29" i="11"/>
  <c r="M29" i="11"/>
  <c r="K29" i="11"/>
  <c r="I29" i="11"/>
  <c r="G29" i="11"/>
  <c r="Y28" i="11"/>
  <c r="Z28" i="11" s="1"/>
  <c r="W28" i="11"/>
  <c r="X28" i="11" s="1"/>
  <c r="U28" i="11"/>
  <c r="V28" i="11" s="1"/>
  <c r="S28" i="11"/>
  <c r="Q28" i="11"/>
  <c r="O28" i="11"/>
  <c r="M28" i="11"/>
  <c r="K28" i="11"/>
  <c r="I28" i="11"/>
  <c r="G28" i="11"/>
  <c r="Y27" i="11"/>
  <c r="Z27" i="11" s="1"/>
  <c r="W27" i="11"/>
  <c r="X27" i="11" s="1"/>
  <c r="U27" i="11"/>
  <c r="V27" i="11" s="1"/>
  <c r="S27" i="11"/>
  <c r="Q27" i="11"/>
  <c r="O27" i="11"/>
  <c r="M27" i="11"/>
  <c r="K27" i="11"/>
  <c r="I27" i="11"/>
  <c r="G27" i="11"/>
  <c r="Y26" i="11"/>
  <c r="Z26" i="11" s="1"/>
  <c r="W26" i="11"/>
  <c r="X26" i="11" s="1"/>
  <c r="U26" i="11"/>
  <c r="V26" i="11" s="1"/>
  <c r="S26" i="11"/>
  <c r="Q26" i="11"/>
  <c r="O26" i="11"/>
  <c r="M26" i="11"/>
  <c r="K26" i="11"/>
  <c r="I26" i="11"/>
  <c r="G26" i="11"/>
  <c r="Y25" i="11"/>
  <c r="Z25" i="11" s="1"/>
  <c r="W25" i="11"/>
  <c r="X25" i="11" s="1"/>
  <c r="U25" i="11"/>
  <c r="V25" i="11" s="1"/>
  <c r="S25" i="11"/>
  <c r="Q25" i="11"/>
  <c r="O25" i="11"/>
  <c r="M25" i="11"/>
  <c r="K25" i="11"/>
  <c r="I25" i="11"/>
  <c r="G25" i="11"/>
  <c r="Y24" i="11"/>
  <c r="Z24" i="11" s="1"/>
  <c r="W24" i="11"/>
  <c r="X24" i="11" s="1"/>
  <c r="U24" i="11"/>
  <c r="V24" i="11" s="1"/>
  <c r="S24" i="11"/>
  <c r="Q24" i="11"/>
  <c r="O24" i="11"/>
  <c r="M24" i="11"/>
  <c r="K24" i="11"/>
  <c r="I24" i="11"/>
  <c r="G24" i="11"/>
  <c r="Y23" i="11"/>
  <c r="Z23" i="11" s="1"/>
  <c r="W23" i="11"/>
  <c r="X23" i="11" s="1"/>
  <c r="U23" i="11"/>
  <c r="V23" i="11" s="1"/>
  <c r="S23" i="11"/>
  <c r="Q23" i="11"/>
  <c r="O23" i="11"/>
  <c r="M23" i="11"/>
  <c r="K23" i="11"/>
  <c r="I23" i="11"/>
  <c r="G23" i="11"/>
  <c r="Y22" i="11"/>
  <c r="Z22" i="11" s="1"/>
  <c r="W22" i="11"/>
  <c r="X22" i="11" s="1"/>
  <c r="U22" i="11"/>
  <c r="V22" i="11" s="1"/>
  <c r="S22" i="11"/>
  <c r="Q22" i="11"/>
  <c r="O22" i="11"/>
  <c r="M22" i="11"/>
  <c r="K22" i="11"/>
  <c r="I22" i="11"/>
  <c r="G22" i="11"/>
  <c r="Y21" i="11"/>
  <c r="Z21" i="11" s="1"/>
  <c r="W21" i="11"/>
  <c r="X21" i="11" s="1"/>
  <c r="U21" i="11"/>
  <c r="V21" i="11" s="1"/>
  <c r="S21" i="11"/>
  <c r="Q21" i="11"/>
  <c r="O21" i="11"/>
  <c r="M21" i="11"/>
  <c r="K21" i="11"/>
  <c r="I21" i="11"/>
  <c r="G21" i="11"/>
  <c r="Y20" i="11"/>
  <c r="Z20" i="11" s="1"/>
  <c r="W20" i="11"/>
  <c r="X20" i="11" s="1"/>
  <c r="U20" i="11"/>
  <c r="V20" i="11" s="1"/>
  <c r="S20" i="11"/>
  <c r="Q20" i="11"/>
  <c r="O20" i="11"/>
  <c r="M20" i="11"/>
  <c r="K20" i="11"/>
  <c r="I20" i="11"/>
  <c r="G20" i="11"/>
  <c r="Y19" i="11"/>
  <c r="Z19" i="11" s="1"/>
  <c r="W19" i="11"/>
  <c r="X19" i="11" s="1"/>
  <c r="U19" i="11"/>
  <c r="V19" i="11" s="1"/>
  <c r="S19" i="11"/>
  <c r="Q19" i="11"/>
  <c r="O19" i="11"/>
  <c r="M19" i="11"/>
  <c r="K19" i="11"/>
  <c r="I19" i="11"/>
  <c r="G19" i="11"/>
  <c r="Y18" i="11"/>
  <c r="Z18" i="11" s="1"/>
  <c r="W18" i="11"/>
  <c r="X18" i="11" s="1"/>
  <c r="U18" i="11"/>
  <c r="V18" i="11" s="1"/>
  <c r="S18" i="11"/>
  <c r="Q18" i="11"/>
  <c r="O18" i="11"/>
  <c r="M18" i="11"/>
  <c r="K18" i="11"/>
  <c r="I18" i="11"/>
  <c r="G18" i="11"/>
  <c r="Y17" i="11"/>
  <c r="Z17" i="11" s="1"/>
  <c r="W17" i="11"/>
  <c r="X17" i="11" s="1"/>
  <c r="U17" i="11"/>
  <c r="V17" i="11" s="1"/>
  <c r="S17" i="11"/>
  <c r="Q17" i="11"/>
  <c r="O17" i="11"/>
  <c r="M17" i="11"/>
  <c r="K17" i="11"/>
  <c r="I17" i="11"/>
  <c r="G17" i="11"/>
  <c r="Y16" i="11"/>
  <c r="Z16" i="11" s="1"/>
  <c r="W16" i="11"/>
  <c r="X16" i="11" s="1"/>
  <c r="U16" i="11"/>
  <c r="V16" i="11" s="1"/>
  <c r="S16" i="11"/>
  <c r="Q16" i="11"/>
  <c r="O16" i="11"/>
  <c r="M16" i="11"/>
  <c r="K16" i="11"/>
  <c r="I16" i="11"/>
  <c r="G16" i="11"/>
  <c r="Y15" i="11"/>
  <c r="Z15" i="11" s="1"/>
  <c r="W15" i="11"/>
  <c r="X15" i="11" s="1"/>
  <c r="U15" i="11"/>
  <c r="V15" i="11" s="1"/>
  <c r="S15" i="11"/>
  <c r="Q15" i="11"/>
  <c r="O15" i="11"/>
  <c r="M15" i="11"/>
  <c r="K15" i="11"/>
  <c r="I15" i="11"/>
  <c r="G15" i="11"/>
  <c r="Y14" i="11"/>
  <c r="Z14" i="11" s="1"/>
  <c r="W14" i="11"/>
  <c r="X14" i="11" s="1"/>
  <c r="U14" i="11"/>
  <c r="V14" i="11" s="1"/>
  <c r="S14" i="11"/>
  <c r="Q14" i="11"/>
  <c r="O14" i="11"/>
  <c r="M14" i="11"/>
  <c r="K14" i="11"/>
  <c r="I14" i="11"/>
  <c r="G14" i="11"/>
  <c r="Y13" i="11"/>
  <c r="Z13" i="11" s="1"/>
  <c r="W13" i="11"/>
  <c r="U13" i="11"/>
  <c r="S13" i="11"/>
  <c r="K13" i="11"/>
  <c r="I13" i="11"/>
  <c r="G13" i="11"/>
  <c r="Y12" i="11"/>
  <c r="Y11" i="11"/>
  <c r="W12" i="11"/>
  <c r="W11" i="11"/>
  <c r="U12" i="11"/>
  <c r="U11" i="11"/>
  <c r="S12" i="11"/>
  <c r="S11" i="11"/>
  <c r="Q12" i="11"/>
  <c r="R13" i="11" s="1"/>
  <c r="Q11" i="11"/>
  <c r="O12" i="11"/>
  <c r="P13" i="11" s="1"/>
  <c r="O11" i="11"/>
  <c r="M12" i="11"/>
  <c r="M11" i="11"/>
  <c r="X13" i="11"/>
  <c r="V13" i="11"/>
  <c r="F262" i="11"/>
  <c r="C262" i="11" s="1"/>
  <c r="F261" i="11"/>
  <c r="D261" i="11" s="1"/>
  <c r="F260" i="11"/>
  <c r="E260" i="11" s="1"/>
  <c r="F259" i="11"/>
  <c r="C259" i="11" s="1"/>
  <c r="F258" i="11"/>
  <c r="C258" i="11" s="1"/>
  <c r="F257" i="11"/>
  <c r="D257" i="11" s="1"/>
  <c r="F256" i="11"/>
  <c r="C256" i="11" s="1"/>
  <c r="F255" i="11"/>
  <c r="C255" i="11" s="1"/>
  <c r="F254" i="11"/>
  <c r="C254" i="11" s="1"/>
  <c r="F253" i="11"/>
  <c r="D253" i="11" s="1"/>
  <c r="F252" i="11"/>
  <c r="E252" i="11" s="1"/>
  <c r="F251" i="11"/>
  <c r="C251" i="11" s="1"/>
  <c r="F250" i="11"/>
  <c r="C250" i="11" s="1"/>
  <c r="F249" i="11"/>
  <c r="D249" i="11" s="1"/>
  <c r="F248" i="11"/>
  <c r="D248" i="11" s="1"/>
  <c r="F247" i="11"/>
  <c r="C247" i="11" s="1"/>
  <c r="F246" i="11"/>
  <c r="C246" i="11" s="1"/>
  <c r="F245" i="11"/>
  <c r="D245" i="11" s="1"/>
  <c r="F244" i="11"/>
  <c r="E244" i="11" s="1"/>
  <c r="F243" i="11"/>
  <c r="C243" i="11" s="1"/>
  <c r="F242" i="11"/>
  <c r="C242" i="11" s="1"/>
  <c r="F241" i="11"/>
  <c r="D241" i="11" s="1"/>
  <c r="F240" i="11"/>
  <c r="D240" i="11" s="1"/>
  <c r="F239" i="11"/>
  <c r="C239" i="11" s="1"/>
  <c r="F238" i="11"/>
  <c r="C238" i="11" s="1"/>
  <c r="F237" i="11"/>
  <c r="D237" i="11" s="1"/>
  <c r="F236" i="11"/>
  <c r="E236" i="11" s="1"/>
  <c r="F235" i="11"/>
  <c r="C235" i="11" s="1"/>
  <c r="F234" i="11"/>
  <c r="C234" i="11" s="1"/>
  <c r="F233" i="11"/>
  <c r="D233" i="11" s="1"/>
  <c r="F232" i="11"/>
  <c r="D232" i="11" s="1"/>
  <c r="F231" i="11"/>
  <c r="C231" i="11" s="1"/>
  <c r="F230" i="11"/>
  <c r="C230" i="11" s="1"/>
  <c r="F229" i="11"/>
  <c r="D229" i="11" s="1"/>
  <c r="F228" i="11"/>
  <c r="E228" i="11" s="1"/>
  <c r="F227" i="11"/>
  <c r="C227" i="11" s="1"/>
  <c r="F226" i="11"/>
  <c r="C226" i="11" s="1"/>
  <c r="F225" i="11"/>
  <c r="D225" i="11" s="1"/>
  <c r="F224" i="11"/>
  <c r="D224" i="11" s="1"/>
  <c r="F223" i="11"/>
  <c r="C223" i="11" s="1"/>
  <c r="F222" i="11"/>
  <c r="C222" i="11" s="1"/>
  <c r="F221" i="11"/>
  <c r="D221" i="11" s="1"/>
  <c r="F220" i="11"/>
  <c r="E220" i="11" s="1"/>
  <c r="F219" i="11"/>
  <c r="C219" i="11" s="1"/>
  <c r="F218" i="11"/>
  <c r="C218" i="11" s="1"/>
  <c r="F217" i="11"/>
  <c r="D217" i="11" s="1"/>
  <c r="F216" i="11"/>
  <c r="D216" i="11" s="1"/>
  <c r="F215" i="11"/>
  <c r="C215" i="11" s="1"/>
  <c r="F214" i="11"/>
  <c r="C214" i="11" s="1"/>
  <c r="F213" i="11"/>
  <c r="D213" i="11" s="1"/>
  <c r="F212" i="11"/>
  <c r="E212" i="11" s="1"/>
  <c r="F211" i="11"/>
  <c r="C211" i="11" s="1"/>
  <c r="E211" i="11"/>
  <c r="F210" i="11"/>
  <c r="C210" i="11" s="1"/>
  <c r="E210" i="11"/>
  <c r="F209" i="11"/>
  <c r="D209" i="11" s="1"/>
  <c r="F208" i="11"/>
  <c r="D208" i="11" s="1"/>
  <c r="F207" i="11"/>
  <c r="C207" i="11" s="1"/>
  <c r="F206" i="11"/>
  <c r="C206" i="11" s="1"/>
  <c r="F205" i="11"/>
  <c r="D205" i="11" s="1"/>
  <c r="F204" i="11"/>
  <c r="E204" i="11" s="1"/>
  <c r="F203" i="11"/>
  <c r="C203" i="11" s="1"/>
  <c r="E203" i="11"/>
  <c r="F202" i="11"/>
  <c r="C202" i="11" s="1"/>
  <c r="F201" i="11"/>
  <c r="D201" i="11" s="1"/>
  <c r="F200" i="11"/>
  <c r="D200" i="11" s="1"/>
  <c r="E200" i="11"/>
  <c r="F199" i="11"/>
  <c r="C199" i="11" s="1"/>
  <c r="F198" i="11"/>
  <c r="C198" i="11" s="1"/>
  <c r="F197" i="11"/>
  <c r="D197" i="11" s="1"/>
  <c r="F196" i="11"/>
  <c r="E196" i="11" s="1"/>
  <c r="F195" i="11"/>
  <c r="C195" i="11" s="1"/>
  <c r="F194" i="11"/>
  <c r="C194" i="11" s="1"/>
  <c r="F193" i="11"/>
  <c r="D193" i="11" s="1"/>
  <c r="F192" i="11"/>
  <c r="D192" i="11" s="1"/>
  <c r="F191" i="11"/>
  <c r="C191" i="11" s="1"/>
  <c r="F190" i="11"/>
  <c r="C190" i="11" s="1"/>
  <c r="F189" i="11"/>
  <c r="D189" i="11" s="1"/>
  <c r="F188" i="11"/>
  <c r="E188" i="11" s="1"/>
  <c r="F187" i="11"/>
  <c r="C187" i="11" s="1"/>
  <c r="F186" i="11"/>
  <c r="C186" i="11" s="1"/>
  <c r="F185" i="11"/>
  <c r="D185" i="11" s="1"/>
  <c r="F184" i="11"/>
  <c r="D184" i="11" s="1"/>
  <c r="F183" i="11"/>
  <c r="C183" i="11" s="1"/>
  <c r="F182" i="11"/>
  <c r="C182" i="11" s="1"/>
  <c r="F181" i="11"/>
  <c r="D181" i="11" s="1"/>
  <c r="F180" i="11"/>
  <c r="E180" i="11" s="1"/>
  <c r="F179" i="11"/>
  <c r="C179" i="11" s="1"/>
  <c r="F178" i="11"/>
  <c r="C178" i="11" s="1"/>
  <c r="F177" i="11"/>
  <c r="D177" i="11" s="1"/>
  <c r="F176" i="11"/>
  <c r="D176" i="11" s="1"/>
  <c r="E176" i="11"/>
  <c r="F175" i="11"/>
  <c r="C175" i="11" s="1"/>
  <c r="F174" i="11"/>
  <c r="C174" i="11" s="1"/>
  <c r="F173" i="11"/>
  <c r="D173" i="11" s="1"/>
  <c r="F172" i="11"/>
  <c r="E172" i="11" s="1"/>
  <c r="F171" i="11"/>
  <c r="C171" i="11" s="1"/>
  <c r="E171" i="11"/>
  <c r="F170" i="11"/>
  <c r="C170" i="11" s="1"/>
  <c r="E170" i="11"/>
  <c r="F169" i="11"/>
  <c r="D169" i="11" s="1"/>
  <c r="F168" i="11"/>
  <c r="D168" i="11" s="1"/>
  <c r="E168" i="11"/>
  <c r="F167" i="11"/>
  <c r="C167" i="11" s="1"/>
  <c r="F166" i="11"/>
  <c r="C166" i="11" s="1"/>
  <c r="F165" i="11"/>
  <c r="D165" i="11" s="1"/>
  <c r="F164" i="11"/>
  <c r="E164" i="11" s="1"/>
  <c r="F163" i="11"/>
  <c r="C163" i="11" s="1"/>
  <c r="F162" i="11"/>
  <c r="C162" i="11" s="1"/>
  <c r="F161" i="11"/>
  <c r="D161" i="11" s="1"/>
  <c r="F160" i="11"/>
  <c r="D160" i="11" s="1"/>
  <c r="F159" i="11"/>
  <c r="C159" i="11" s="1"/>
  <c r="F158" i="11"/>
  <c r="C158" i="11" s="1"/>
  <c r="F157" i="11"/>
  <c r="D157" i="11" s="1"/>
  <c r="B157" i="11"/>
  <c r="F156" i="11"/>
  <c r="E156" i="11" s="1"/>
  <c r="F155" i="11"/>
  <c r="C155" i="11" s="1"/>
  <c r="F154" i="11"/>
  <c r="C154" i="11" s="1"/>
  <c r="F153" i="11"/>
  <c r="D153" i="11" s="1"/>
  <c r="F152" i="11"/>
  <c r="D152" i="11" s="1"/>
  <c r="F151" i="11"/>
  <c r="C151" i="11" s="1"/>
  <c r="F150" i="11"/>
  <c r="C150" i="11" s="1"/>
  <c r="F149" i="11"/>
  <c r="D149" i="11" s="1"/>
  <c r="F148" i="11"/>
  <c r="E148" i="11" s="1"/>
  <c r="F147" i="11"/>
  <c r="C147" i="11" s="1"/>
  <c r="D147" i="11"/>
  <c r="F146" i="11"/>
  <c r="C146" i="11" s="1"/>
  <c r="F145" i="11"/>
  <c r="D145" i="11" s="1"/>
  <c r="F144" i="11"/>
  <c r="D144" i="11" s="1"/>
  <c r="F143" i="11"/>
  <c r="C143" i="11" s="1"/>
  <c r="F142" i="11"/>
  <c r="C142" i="11" s="1"/>
  <c r="F141" i="11"/>
  <c r="D141" i="11" s="1"/>
  <c r="F140" i="11"/>
  <c r="E140" i="11" s="1"/>
  <c r="F139" i="11"/>
  <c r="C139" i="11" s="1"/>
  <c r="F138" i="11"/>
  <c r="C138" i="11" s="1"/>
  <c r="F137" i="11"/>
  <c r="D137" i="11" s="1"/>
  <c r="F136" i="11"/>
  <c r="D136" i="11" s="1"/>
  <c r="F135" i="11"/>
  <c r="C135" i="11" s="1"/>
  <c r="F134" i="11"/>
  <c r="C134" i="11" s="1"/>
  <c r="F133" i="11"/>
  <c r="D133" i="11" s="1"/>
  <c r="F132" i="11"/>
  <c r="E132" i="11" s="1"/>
  <c r="F131" i="11"/>
  <c r="C131" i="11" s="1"/>
  <c r="F130" i="11"/>
  <c r="C130" i="11" s="1"/>
  <c r="F129" i="11"/>
  <c r="D129" i="11" s="1"/>
  <c r="F128" i="11"/>
  <c r="D128" i="11" s="1"/>
  <c r="F127" i="11"/>
  <c r="C127" i="11" s="1"/>
  <c r="F126" i="11"/>
  <c r="C126" i="11" s="1"/>
  <c r="F125" i="11"/>
  <c r="D125" i="11" s="1"/>
  <c r="F124" i="11"/>
  <c r="E124" i="11" s="1"/>
  <c r="F123" i="11"/>
  <c r="C123" i="11" s="1"/>
  <c r="F122" i="11"/>
  <c r="C122" i="11" s="1"/>
  <c r="F121" i="11"/>
  <c r="D121" i="11" s="1"/>
  <c r="F120" i="11"/>
  <c r="C120" i="11" s="1"/>
  <c r="E120" i="11"/>
  <c r="F119" i="11"/>
  <c r="C119" i="11" s="1"/>
  <c r="F118" i="11"/>
  <c r="C118" i="11" s="1"/>
  <c r="F117" i="11"/>
  <c r="D117" i="11" s="1"/>
  <c r="F116" i="11"/>
  <c r="E116" i="11" s="1"/>
  <c r="F115" i="11"/>
  <c r="C115" i="11" s="1"/>
  <c r="F114" i="11"/>
  <c r="C114" i="11" s="1"/>
  <c r="F113" i="11"/>
  <c r="D113" i="11" s="1"/>
  <c r="F112" i="11"/>
  <c r="C112" i="11" s="1"/>
  <c r="F111" i="11"/>
  <c r="C111" i="11" s="1"/>
  <c r="F110" i="11"/>
  <c r="C110" i="11" s="1"/>
  <c r="F109" i="11"/>
  <c r="D109" i="11" s="1"/>
  <c r="F108" i="11"/>
  <c r="E108" i="11" s="1"/>
  <c r="F107" i="11"/>
  <c r="C107" i="11" s="1"/>
  <c r="F106" i="11"/>
  <c r="C106" i="11" s="1"/>
  <c r="F105" i="11"/>
  <c r="D105" i="11" s="1"/>
  <c r="F104" i="11"/>
  <c r="D104" i="11" s="1"/>
  <c r="F103" i="11"/>
  <c r="C103" i="11" s="1"/>
  <c r="F102" i="11"/>
  <c r="C102" i="11" s="1"/>
  <c r="F101" i="11"/>
  <c r="D101" i="11" s="1"/>
  <c r="F100" i="11"/>
  <c r="E100" i="11" s="1"/>
  <c r="F99" i="11"/>
  <c r="C99" i="11" s="1"/>
  <c r="F98" i="11"/>
  <c r="C98" i="11" s="1"/>
  <c r="F97" i="11"/>
  <c r="D97" i="11" s="1"/>
  <c r="F96" i="11"/>
  <c r="C96" i="11" s="1"/>
  <c r="F95" i="11"/>
  <c r="C95" i="11" s="1"/>
  <c r="F94" i="11"/>
  <c r="C94" i="11" s="1"/>
  <c r="F93" i="11"/>
  <c r="D93" i="11" s="1"/>
  <c r="F92" i="11"/>
  <c r="E92" i="11" s="1"/>
  <c r="F91" i="11"/>
  <c r="C91" i="11" s="1"/>
  <c r="F90" i="11"/>
  <c r="C90" i="11" s="1"/>
  <c r="F89" i="11"/>
  <c r="D89" i="11" s="1"/>
  <c r="F88" i="11"/>
  <c r="C88" i="11" s="1"/>
  <c r="F87" i="11"/>
  <c r="C87" i="11" s="1"/>
  <c r="F86" i="11"/>
  <c r="C86" i="11" s="1"/>
  <c r="F85" i="11"/>
  <c r="D85" i="11" s="1"/>
  <c r="F84" i="11"/>
  <c r="E84" i="11" s="1"/>
  <c r="F83" i="11"/>
  <c r="C83" i="11" s="1"/>
  <c r="F82" i="11"/>
  <c r="C82" i="11" s="1"/>
  <c r="F81" i="11"/>
  <c r="D81" i="11" s="1"/>
  <c r="F80" i="11"/>
  <c r="C80" i="11" s="1"/>
  <c r="D80" i="11"/>
  <c r="F79" i="11"/>
  <c r="C79" i="11" s="1"/>
  <c r="F78" i="11"/>
  <c r="C78" i="11" s="1"/>
  <c r="F77" i="11"/>
  <c r="D77" i="11" s="1"/>
  <c r="F76" i="11"/>
  <c r="E76" i="11" s="1"/>
  <c r="F75" i="11"/>
  <c r="C75" i="11" s="1"/>
  <c r="F74" i="11"/>
  <c r="C74" i="11" s="1"/>
  <c r="F73" i="11"/>
  <c r="D73" i="11" s="1"/>
  <c r="F72" i="11"/>
  <c r="D72" i="11" s="1"/>
  <c r="F71" i="11"/>
  <c r="C71" i="11" s="1"/>
  <c r="F70" i="11"/>
  <c r="C70" i="11" s="1"/>
  <c r="F69" i="11"/>
  <c r="D69" i="11" s="1"/>
  <c r="F68" i="11"/>
  <c r="D68" i="11" s="1"/>
  <c r="F67" i="11"/>
  <c r="C67" i="11" s="1"/>
  <c r="F66" i="11"/>
  <c r="C66" i="11" s="1"/>
  <c r="F65" i="11"/>
  <c r="D65" i="11" s="1"/>
  <c r="F64" i="11"/>
  <c r="E64" i="11" s="1"/>
  <c r="F63" i="11"/>
  <c r="C63" i="11" s="1"/>
  <c r="F62" i="11"/>
  <c r="C62" i="11" s="1"/>
  <c r="F61" i="11"/>
  <c r="D61" i="11" s="1"/>
  <c r="F60" i="11"/>
  <c r="E60" i="11" s="1"/>
  <c r="F59" i="11"/>
  <c r="C59" i="11" s="1"/>
  <c r="F58" i="11"/>
  <c r="C58" i="11" s="1"/>
  <c r="F57" i="11"/>
  <c r="D57" i="11" s="1"/>
  <c r="F56" i="11"/>
  <c r="E56" i="11" s="1"/>
  <c r="F55" i="11"/>
  <c r="C55" i="11" s="1"/>
  <c r="F54" i="11"/>
  <c r="C54" i="11" s="1"/>
  <c r="F53" i="11"/>
  <c r="D53" i="11" s="1"/>
  <c r="F52" i="11"/>
  <c r="E52" i="11" s="1"/>
  <c r="F51" i="11"/>
  <c r="C51" i="11" s="1"/>
  <c r="F50" i="11"/>
  <c r="C50" i="11" s="1"/>
  <c r="F49" i="11"/>
  <c r="D49" i="11" s="1"/>
  <c r="F48" i="11"/>
  <c r="D48" i="11" s="1"/>
  <c r="F47" i="11"/>
  <c r="C47" i="11" s="1"/>
  <c r="F46" i="11"/>
  <c r="C46" i="11" s="1"/>
  <c r="F45" i="11"/>
  <c r="D45" i="11" s="1"/>
  <c r="F44" i="11"/>
  <c r="E44" i="11" s="1"/>
  <c r="F43" i="11"/>
  <c r="C43" i="11" s="1"/>
  <c r="F42" i="11"/>
  <c r="C42" i="11" s="1"/>
  <c r="F41" i="11"/>
  <c r="D41" i="11" s="1"/>
  <c r="F40" i="11"/>
  <c r="C40" i="11" s="1"/>
  <c r="C14" i="17"/>
  <c r="AJ263" i="1"/>
  <c r="AI263" i="1"/>
  <c r="AH263" i="1"/>
  <c r="AG263" i="1"/>
  <c r="AF263" i="1"/>
  <c r="AE263" i="1"/>
  <c r="AE265" i="1" s="1"/>
  <c r="AD263" i="1"/>
  <c r="AC263" i="1"/>
  <c r="AC265" i="1" s="1"/>
  <c r="AB263" i="1"/>
  <c r="AA263" i="1"/>
  <c r="AA265" i="1" s="1"/>
  <c r="Z263" i="1"/>
  <c r="Y263" i="1"/>
  <c r="X263" i="1"/>
  <c r="W263" i="1"/>
  <c r="V263" i="1"/>
  <c r="V265" i="1" s="1"/>
  <c r="U263" i="1"/>
  <c r="T263" i="1"/>
  <c r="S263" i="1"/>
  <c r="S265" i="1" s="1"/>
  <c r="R263" i="1"/>
  <c r="R265" i="1" s="1"/>
  <c r="Q263" i="1"/>
  <c r="Q265" i="1" s="1"/>
  <c r="P263" i="1"/>
  <c r="O263" i="1"/>
  <c r="N263" i="1"/>
  <c r="M263" i="1"/>
  <c r="M265" i="1" s="1"/>
  <c r="L263" i="1"/>
  <c r="K263" i="1"/>
  <c r="J263" i="1"/>
  <c r="J265" i="1" s="1"/>
  <c r="I263" i="1"/>
  <c r="H263" i="1"/>
  <c r="H265" i="1" s="1"/>
  <c r="D261" i="1"/>
  <c r="D260" i="1"/>
  <c r="C259" i="1"/>
  <c r="C258" i="1"/>
  <c r="D257" i="1"/>
  <c r="D256" i="1"/>
  <c r="D255" i="1"/>
  <c r="C254" i="1"/>
  <c r="D253" i="1"/>
  <c r="D252" i="1"/>
  <c r="C251" i="1"/>
  <c r="C250" i="1"/>
  <c r="D249" i="1"/>
  <c r="D248" i="1"/>
  <c r="D247" i="1"/>
  <c r="C246" i="1"/>
  <c r="D245" i="1"/>
  <c r="D244" i="1"/>
  <c r="C243" i="1"/>
  <c r="C242" i="1"/>
  <c r="D241" i="1"/>
  <c r="D240" i="1"/>
  <c r="D239" i="1"/>
  <c r="C238" i="1"/>
  <c r="D237" i="1"/>
  <c r="D236" i="1"/>
  <c r="C235" i="1"/>
  <c r="C234" i="1"/>
  <c r="D233" i="1"/>
  <c r="D232" i="1"/>
  <c r="D231" i="1"/>
  <c r="C230" i="1"/>
  <c r="D229" i="1"/>
  <c r="D228" i="1"/>
  <c r="C227" i="1"/>
  <c r="C226" i="1"/>
  <c r="D225" i="1"/>
  <c r="D224" i="1"/>
  <c r="D223" i="1"/>
  <c r="C222" i="1"/>
  <c r="D221" i="1"/>
  <c r="D220" i="1"/>
  <c r="C219" i="1"/>
  <c r="C218" i="1"/>
  <c r="D217" i="1"/>
  <c r="D216" i="1"/>
  <c r="D215" i="1"/>
  <c r="C214" i="1"/>
  <c r="D213" i="1"/>
  <c r="D212" i="1"/>
  <c r="C211" i="1"/>
  <c r="C210" i="1"/>
  <c r="D209" i="1"/>
  <c r="D208" i="1"/>
  <c r="D207" i="1"/>
  <c r="C206" i="1"/>
  <c r="D205" i="1"/>
  <c r="D204" i="1"/>
  <c r="C203" i="1"/>
  <c r="C202" i="1"/>
  <c r="D201" i="1"/>
  <c r="D200" i="1"/>
  <c r="D199" i="1"/>
  <c r="C198" i="1"/>
  <c r="D197" i="1"/>
  <c r="D196" i="1"/>
  <c r="C195" i="1"/>
  <c r="C194" i="1"/>
  <c r="D193" i="1"/>
  <c r="D192" i="1"/>
  <c r="D191" i="1"/>
  <c r="C190" i="1"/>
  <c r="D189" i="1"/>
  <c r="D188" i="1"/>
  <c r="C187" i="1"/>
  <c r="C186" i="1"/>
  <c r="D185" i="1"/>
  <c r="D184" i="1"/>
  <c r="D183" i="1"/>
  <c r="C182" i="1"/>
  <c r="D181" i="1"/>
  <c r="D180" i="1"/>
  <c r="C179" i="1"/>
  <c r="C178" i="1"/>
  <c r="D177" i="1"/>
  <c r="D176" i="1"/>
  <c r="D175" i="1"/>
  <c r="C174" i="1"/>
  <c r="D173" i="1"/>
  <c r="D172" i="1"/>
  <c r="C171" i="1"/>
  <c r="C170" i="1"/>
  <c r="D169" i="1"/>
  <c r="D168" i="1"/>
  <c r="D167" i="1"/>
  <c r="C166" i="1"/>
  <c r="D165" i="1"/>
  <c r="D164" i="1"/>
  <c r="C163" i="1"/>
  <c r="C162" i="1"/>
  <c r="D161" i="1"/>
  <c r="D160" i="1"/>
  <c r="D159" i="1"/>
  <c r="C158" i="1"/>
  <c r="D157" i="1"/>
  <c r="D156" i="1"/>
  <c r="C155" i="1"/>
  <c r="C154" i="1"/>
  <c r="D153" i="1"/>
  <c r="D152" i="1"/>
  <c r="D151" i="1"/>
  <c r="C150" i="1"/>
  <c r="D149" i="1"/>
  <c r="D148" i="1"/>
  <c r="C147" i="1"/>
  <c r="C146" i="1"/>
  <c r="D145" i="1"/>
  <c r="D144" i="1"/>
  <c r="D143" i="1"/>
  <c r="C142" i="1"/>
  <c r="D141" i="1"/>
  <c r="D140" i="1"/>
  <c r="C139" i="1"/>
  <c r="C138" i="1"/>
  <c r="D137" i="1"/>
  <c r="D136" i="1"/>
  <c r="D135" i="1"/>
  <c r="C134" i="1"/>
  <c r="D133" i="1"/>
  <c r="D132" i="1"/>
  <c r="E131" i="1"/>
  <c r="C130" i="1"/>
  <c r="D129" i="1"/>
  <c r="D128" i="1"/>
  <c r="D127" i="1"/>
  <c r="C126" i="1"/>
  <c r="D125" i="1"/>
  <c r="D124" i="1"/>
  <c r="C123" i="1"/>
  <c r="C122" i="1"/>
  <c r="D121" i="1"/>
  <c r="D120" i="1"/>
  <c r="C119" i="1"/>
  <c r="C118" i="1"/>
  <c r="D117" i="1"/>
  <c r="D116" i="1"/>
  <c r="D115" i="1"/>
  <c r="C114" i="1"/>
  <c r="D113" i="1"/>
  <c r="D112" i="1"/>
  <c r="C111" i="1"/>
  <c r="C110" i="1"/>
  <c r="D109" i="1"/>
  <c r="E108" i="1"/>
  <c r="E107" i="1"/>
  <c r="C106" i="1"/>
  <c r="D105" i="1"/>
  <c r="D104" i="1"/>
  <c r="C103" i="1"/>
  <c r="C102" i="1"/>
  <c r="D101" i="1"/>
  <c r="D100" i="1"/>
  <c r="D99" i="1"/>
  <c r="C98" i="1"/>
  <c r="D97" i="1"/>
  <c r="E96" i="1"/>
  <c r="C95" i="1"/>
  <c r="C94" i="1"/>
  <c r="D93" i="1"/>
  <c r="E92" i="1"/>
  <c r="D91" i="1"/>
  <c r="C90" i="1"/>
  <c r="D89" i="1"/>
  <c r="E88" i="1"/>
  <c r="C87" i="1"/>
  <c r="C86" i="1"/>
  <c r="D85" i="1"/>
  <c r="E84" i="1"/>
  <c r="C83" i="1"/>
  <c r="C82" i="1"/>
  <c r="D81" i="1"/>
  <c r="E80" i="1"/>
  <c r="D79" i="1"/>
  <c r="C78" i="1"/>
  <c r="D77" i="1"/>
  <c r="E76" i="1"/>
  <c r="D75" i="1"/>
  <c r="C74" i="1"/>
  <c r="D73" i="1"/>
  <c r="D72" i="1"/>
  <c r="D71" i="1"/>
  <c r="C70" i="1"/>
  <c r="D69" i="1"/>
  <c r="D68" i="1"/>
  <c r="E67" i="1"/>
  <c r="C66" i="1"/>
  <c r="D65" i="1"/>
  <c r="D64" i="1"/>
  <c r="D63" i="1"/>
  <c r="C62" i="1"/>
  <c r="D61" i="1"/>
  <c r="E60" i="1"/>
  <c r="C59" i="1"/>
  <c r="C58" i="1"/>
  <c r="D57" i="1"/>
  <c r="E56" i="1"/>
  <c r="D55" i="1"/>
  <c r="C54" i="1"/>
  <c r="D53" i="1"/>
  <c r="E52" i="1"/>
  <c r="C51" i="1"/>
  <c r="C50" i="1"/>
  <c r="D49" i="1"/>
  <c r="D48" i="1"/>
  <c r="C47" i="1"/>
  <c r="C46" i="1"/>
  <c r="D45" i="1"/>
  <c r="B44" i="1"/>
  <c r="D43" i="1"/>
  <c r="C42" i="1"/>
  <c r="D41" i="1"/>
  <c r="E40" i="1"/>
  <c r="E39" i="1"/>
  <c r="E208" i="11" l="1"/>
  <c r="B221" i="11"/>
  <c r="E240" i="11"/>
  <c r="C260" i="11"/>
  <c r="R32" i="11"/>
  <c r="R40" i="11"/>
  <c r="R37" i="11"/>
  <c r="R41" i="11"/>
  <c r="P37" i="11"/>
  <c r="P41" i="11"/>
  <c r="N37" i="11"/>
  <c r="N41" i="11"/>
  <c r="P32" i="11"/>
  <c r="P40" i="11"/>
  <c r="N32" i="11"/>
  <c r="N40" i="11"/>
  <c r="T32" i="11"/>
  <c r="T40" i="11"/>
  <c r="T37" i="11"/>
  <c r="T41" i="11"/>
  <c r="B132" i="11"/>
  <c r="D84" i="11"/>
  <c r="B170" i="11"/>
  <c r="B208" i="11"/>
  <c r="B210" i="11"/>
  <c r="B253" i="11"/>
  <c r="D256" i="11"/>
  <c r="D259" i="11"/>
  <c r="D260" i="11"/>
  <c r="B116" i="11"/>
  <c r="B163" i="11"/>
  <c r="D171" i="11"/>
  <c r="D172" i="11"/>
  <c r="E178" i="11"/>
  <c r="D180" i="11"/>
  <c r="E202" i="11"/>
  <c r="D204" i="11"/>
  <c r="D211" i="11"/>
  <c r="B227" i="11"/>
  <c r="E232" i="11"/>
  <c r="E234" i="11"/>
  <c r="E235" i="11"/>
  <c r="D236" i="11"/>
  <c r="E242" i="11"/>
  <c r="D244" i="11"/>
  <c r="C172" i="11"/>
  <c r="C180" i="11"/>
  <c r="D212" i="11"/>
  <c r="B229" i="11"/>
  <c r="B232" i="11"/>
  <c r="B234" i="11"/>
  <c r="D235" i="11"/>
  <c r="C236" i="11"/>
  <c r="C244" i="11"/>
  <c r="E259" i="11"/>
  <c r="B235" i="11"/>
  <c r="B236" i="11"/>
  <c r="E68" i="11"/>
  <c r="E71" i="11"/>
  <c r="B112" i="11"/>
  <c r="E118" i="11"/>
  <c r="D120" i="11"/>
  <c r="E144" i="11"/>
  <c r="E146" i="11"/>
  <c r="B165" i="11"/>
  <c r="B168" i="11"/>
  <c r="B120" i="11"/>
  <c r="B144" i="11"/>
  <c r="B146" i="11"/>
  <c r="E147" i="11"/>
  <c r="B171" i="11"/>
  <c r="B172" i="11"/>
  <c r="B189" i="11"/>
  <c r="B196" i="11"/>
  <c r="B52" i="11"/>
  <c r="E59" i="11"/>
  <c r="B75" i="11"/>
  <c r="E80" i="11"/>
  <c r="B101" i="11"/>
  <c r="D60" i="11"/>
  <c r="B80" i="11"/>
  <c r="E88" i="11"/>
  <c r="B68" i="11"/>
  <c r="C73" i="11"/>
  <c r="D75" i="11"/>
  <c r="B96" i="11"/>
  <c r="B106" i="11"/>
  <c r="B77" i="11"/>
  <c r="C60" i="11"/>
  <c r="C84" i="11"/>
  <c r="E86" i="11"/>
  <c r="D88" i="11"/>
  <c r="E94" i="11"/>
  <c r="D99" i="11"/>
  <c r="D107" i="11"/>
  <c r="B60" i="11"/>
  <c r="B88" i="11"/>
  <c r="B99" i="11"/>
  <c r="B107" i="11"/>
  <c r="T20" i="11"/>
  <c r="T22" i="11"/>
  <c r="T24" i="11"/>
  <c r="T26" i="11"/>
  <c r="T13" i="11"/>
  <c r="T15" i="11"/>
  <c r="T17" i="11"/>
  <c r="T19" i="11"/>
  <c r="T27" i="11"/>
  <c r="T29" i="11"/>
  <c r="T31" i="11"/>
  <c r="T33" i="11"/>
  <c r="T35" i="11"/>
  <c r="T39" i="11"/>
  <c r="P25" i="11"/>
  <c r="P23" i="11"/>
  <c r="P27" i="11"/>
  <c r="P30" i="11"/>
  <c r="P36" i="11"/>
  <c r="P38" i="11"/>
  <c r="P18" i="11"/>
  <c r="P28" i="11"/>
  <c r="P34" i="11"/>
  <c r="B258" i="11"/>
  <c r="E40" i="11"/>
  <c r="B51" i="11"/>
  <c r="C53" i="11"/>
  <c r="D55" i="11"/>
  <c r="B64" i="11"/>
  <c r="C72" i="11"/>
  <c r="E79" i="11"/>
  <c r="B82" i="11"/>
  <c r="E103" i="11"/>
  <c r="B109" i="11"/>
  <c r="E112" i="11"/>
  <c r="E136" i="11"/>
  <c r="E138" i="11"/>
  <c r="E139" i="11"/>
  <c r="D140" i="11"/>
  <c r="D148" i="11"/>
  <c r="D40" i="11"/>
  <c r="B55" i="11"/>
  <c r="B57" i="11"/>
  <c r="E83" i="11"/>
  <c r="B92" i="11"/>
  <c r="C104" i="11"/>
  <c r="E111" i="11"/>
  <c r="D112" i="11"/>
  <c r="B114" i="11"/>
  <c r="B124" i="11"/>
  <c r="B131" i="11"/>
  <c r="B133" i="11"/>
  <c r="B136" i="11"/>
  <c r="B138" i="11"/>
  <c r="D139" i="11"/>
  <c r="C140" i="11"/>
  <c r="C148" i="11"/>
  <c r="B164" i="11"/>
  <c r="B176" i="11"/>
  <c r="B178" i="11"/>
  <c r="E179" i="11"/>
  <c r="B195" i="11"/>
  <c r="B197" i="11"/>
  <c r="B200" i="11"/>
  <c r="B202" i="11"/>
  <c r="D203" i="11"/>
  <c r="C204" i="11"/>
  <c r="C212" i="11"/>
  <c r="B228" i="11"/>
  <c r="B240" i="11"/>
  <c r="B242" i="11"/>
  <c r="E243" i="11"/>
  <c r="B255" i="11"/>
  <c r="B40" i="11"/>
  <c r="D83" i="11"/>
  <c r="B104" i="11"/>
  <c r="B139" i="11"/>
  <c r="B140" i="11"/>
  <c r="D179" i="11"/>
  <c r="B203" i="11"/>
  <c r="B204" i="11"/>
  <c r="D243" i="11"/>
  <c r="E256" i="11"/>
  <c r="E258" i="11"/>
  <c r="R21" i="11"/>
  <c r="R23" i="11"/>
  <c r="R25" i="11"/>
  <c r="R28" i="11"/>
  <c r="N29" i="11"/>
  <c r="R30" i="11"/>
  <c r="N31" i="11"/>
  <c r="N33" i="11"/>
  <c r="R34" i="11"/>
  <c r="E48" i="11"/>
  <c r="E87" i="11"/>
  <c r="E119" i="11"/>
  <c r="E155" i="11"/>
  <c r="B173" i="11"/>
  <c r="B205" i="11"/>
  <c r="E216" i="11"/>
  <c r="E218" i="11"/>
  <c r="E219" i="11"/>
  <c r="D220" i="11"/>
  <c r="R15" i="11"/>
  <c r="R17" i="11"/>
  <c r="R19" i="11"/>
  <c r="N27" i="11"/>
  <c r="R35" i="11"/>
  <c r="N36" i="11"/>
  <c r="N38" i="11"/>
  <c r="R39" i="11"/>
  <c r="E43" i="11"/>
  <c r="C61" i="11"/>
  <c r="B65" i="11"/>
  <c r="B90" i="11"/>
  <c r="E96" i="11"/>
  <c r="E102" i="11"/>
  <c r="D115" i="11"/>
  <c r="E152" i="11"/>
  <c r="E154" i="11"/>
  <c r="D156" i="11"/>
  <c r="E184" i="11"/>
  <c r="E187" i="11"/>
  <c r="D188" i="11"/>
  <c r="B237" i="11"/>
  <c r="E248" i="11"/>
  <c r="E250" i="11"/>
  <c r="E251" i="11"/>
  <c r="D252" i="11"/>
  <c r="D43" i="11"/>
  <c r="C44" i="11"/>
  <c r="C45" i="11"/>
  <c r="B48" i="11"/>
  <c r="B50" i="11"/>
  <c r="E51" i="11"/>
  <c r="D52" i="11"/>
  <c r="B56" i="11"/>
  <c r="B58" i="11"/>
  <c r="B63" i="11"/>
  <c r="E72" i="11"/>
  <c r="B76" i="11"/>
  <c r="B78" i="11"/>
  <c r="B83" i="11"/>
  <c r="B84" i="11"/>
  <c r="B85" i="11"/>
  <c r="D91" i="11"/>
  <c r="B93" i="11"/>
  <c r="E95" i="11"/>
  <c r="D96" i="11"/>
  <c r="B98" i="11"/>
  <c r="E104" i="11"/>
  <c r="B108" i="11"/>
  <c r="E110" i="11"/>
  <c r="B115" i="11"/>
  <c r="D123" i="11"/>
  <c r="E128" i="11"/>
  <c r="E130" i="11"/>
  <c r="E131" i="11"/>
  <c r="D132" i="11"/>
  <c r="B147" i="11"/>
  <c r="B148" i="11"/>
  <c r="B149" i="11"/>
  <c r="B152" i="11"/>
  <c r="B154" i="11"/>
  <c r="D155" i="11"/>
  <c r="C156" i="11"/>
  <c r="E160" i="11"/>
  <c r="E162" i="11"/>
  <c r="E163" i="11"/>
  <c r="D164" i="11"/>
  <c r="B179" i="11"/>
  <c r="B180" i="11"/>
  <c r="B181" i="11"/>
  <c r="B184" i="11"/>
  <c r="B186" i="11"/>
  <c r="D187" i="11"/>
  <c r="C188" i="11"/>
  <c r="E192" i="11"/>
  <c r="E194" i="11"/>
  <c r="E195" i="11"/>
  <c r="D196" i="11"/>
  <c r="B211" i="11"/>
  <c r="B212" i="11"/>
  <c r="B213" i="11"/>
  <c r="B216" i="11"/>
  <c r="B218" i="11"/>
  <c r="D219" i="11"/>
  <c r="C220" i="11"/>
  <c r="E224" i="11"/>
  <c r="E226" i="11"/>
  <c r="E227" i="11"/>
  <c r="D228" i="11"/>
  <c r="B243" i="11"/>
  <c r="B244" i="11"/>
  <c r="B245" i="11"/>
  <c r="B248" i="11"/>
  <c r="B250" i="11"/>
  <c r="D251" i="11"/>
  <c r="C252" i="11"/>
  <c r="B256" i="11"/>
  <c r="B259" i="11"/>
  <c r="B260" i="11"/>
  <c r="B261" i="11"/>
  <c r="T14" i="11"/>
  <c r="T16" i="11"/>
  <c r="T18" i="11"/>
  <c r="R20" i="11"/>
  <c r="R22" i="11"/>
  <c r="R24" i="11"/>
  <c r="R26" i="11"/>
  <c r="R27" i="11"/>
  <c r="N28" i="11"/>
  <c r="R29" i="11"/>
  <c r="N30" i="11"/>
  <c r="R31" i="11"/>
  <c r="R33" i="11"/>
  <c r="N34" i="11"/>
  <c r="P35" i="11"/>
  <c r="T36" i="11"/>
  <c r="T38" i="11"/>
  <c r="P39" i="11"/>
  <c r="AA178" i="11"/>
  <c r="AA180" i="11"/>
  <c r="AA182" i="11"/>
  <c r="AA184" i="11"/>
  <c r="AB184" i="11" s="1"/>
  <c r="AA186" i="11"/>
  <c r="B42" i="11"/>
  <c r="D44" i="11"/>
  <c r="D63" i="11"/>
  <c r="B70" i="11"/>
  <c r="B72" i="11"/>
  <c r="C85" i="11"/>
  <c r="B100" i="11"/>
  <c r="B117" i="11"/>
  <c r="B122" i="11"/>
  <c r="B141" i="11"/>
  <c r="E186" i="11"/>
  <c r="B43" i="11"/>
  <c r="B44" i="11"/>
  <c r="B45" i="11"/>
  <c r="D51" i="11"/>
  <c r="C52" i="11"/>
  <c r="B91" i="11"/>
  <c r="B123" i="11"/>
  <c r="B128" i="11"/>
  <c r="B130" i="11"/>
  <c r="D131" i="11"/>
  <c r="C132" i="11"/>
  <c r="B155" i="11"/>
  <c r="B156" i="11"/>
  <c r="B160" i="11"/>
  <c r="B162" i="11"/>
  <c r="D163" i="11"/>
  <c r="C164" i="11"/>
  <c r="B187" i="11"/>
  <c r="B188" i="11"/>
  <c r="B192" i="11"/>
  <c r="B194" i="11"/>
  <c r="D195" i="11"/>
  <c r="C196" i="11"/>
  <c r="B219" i="11"/>
  <c r="B220" i="11"/>
  <c r="B224" i="11"/>
  <c r="B226" i="11"/>
  <c r="D227" i="11"/>
  <c r="C228" i="11"/>
  <c r="B251" i="11"/>
  <c r="B252" i="11"/>
  <c r="R14" i="11"/>
  <c r="R16" i="11"/>
  <c r="R18" i="11"/>
  <c r="T21" i="11"/>
  <c r="T23" i="11"/>
  <c r="T25" i="11"/>
  <c r="T28" i="11"/>
  <c r="P29" i="11"/>
  <c r="T30" i="11"/>
  <c r="P31" i="11"/>
  <c r="P33" i="11"/>
  <c r="T34" i="11"/>
  <c r="N35" i="11"/>
  <c r="R36" i="11"/>
  <c r="R38" i="11"/>
  <c r="N39" i="11"/>
  <c r="AA161" i="11"/>
  <c r="AA163" i="11"/>
  <c r="AA165" i="11"/>
  <c r="AA167" i="11"/>
  <c r="AA169" i="11"/>
  <c r="AA171" i="11"/>
  <c r="AA173" i="11"/>
  <c r="AA234" i="11"/>
  <c r="AA188" i="11"/>
  <c r="AA190" i="11"/>
  <c r="AA192" i="11"/>
  <c r="AA194" i="11"/>
  <c r="AA196" i="11"/>
  <c r="AA198" i="11"/>
  <c r="AA200" i="11"/>
  <c r="AA202" i="11"/>
  <c r="AA204" i="11"/>
  <c r="AA206" i="11"/>
  <c r="AA208" i="11"/>
  <c r="AA210" i="11"/>
  <c r="AA117" i="11"/>
  <c r="AA126" i="11"/>
  <c r="AA132" i="11"/>
  <c r="AA142" i="11"/>
  <c r="AA148" i="11"/>
  <c r="AA222" i="11"/>
  <c r="D14" i="17"/>
  <c r="C13" i="17"/>
  <c r="N18" i="11"/>
  <c r="AA95" i="11"/>
  <c r="AA96" i="11"/>
  <c r="AA101" i="11"/>
  <c r="AA104" i="11"/>
  <c r="AB104" i="11" s="1"/>
  <c r="AA105" i="11"/>
  <c r="AA108" i="11"/>
  <c r="AA109" i="11"/>
  <c r="AA112" i="11"/>
  <c r="AA113" i="11"/>
  <c r="AA116" i="11"/>
  <c r="AA121" i="11"/>
  <c r="AA127" i="11"/>
  <c r="AA137" i="11"/>
  <c r="AA143" i="11"/>
  <c r="AA153" i="11"/>
  <c r="AA154" i="11"/>
  <c r="AA157" i="11"/>
  <c r="AA158" i="11"/>
  <c r="AA216" i="11"/>
  <c r="AA217" i="11"/>
  <c r="AB217" i="11" s="1"/>
  <c r="AA219" i="11"/>
  <c r="AA221" i="11"/>
  <c r="Q17" i="12"/>
  <c r="AA64" i="11"/>
  <c r="AA69" i="11"/>
  <c r="AA74" i="11"/>
  <c r="AA48" i="11"/>
  <c r="AA42" i="11"/>
  <c r="AA58" i="11"/>
  <c r="AA63" i="11"/>
  <c r="AA79" i="11"/>
  <c r="AA80" i="11"/>
  <c r="AA85" i="11"/>
  <c r="AA90" i="11"/>
  <c r="AA53" i="11"/>
  <c r="AA238" i="11"/>
  <c r="AB238" i="11" s="1"/>
  <c r="AA240" i="11"/>
  <c r="AA242" i="11"/>
  <c r="AA244" i="11"/>
  <c r="AA246" i="11"/>
  <c r="AB246" i="11" s="1"/>
  <c r="AA248" i="11"/>
  <c r="AA250" i="11"/>
  <c r="AA252" i="11"/>
  <c r="AA254" i="11"/>
  <c r="AB254" i="11" s="1"/>
  <c r="AA256" i="11"/>
  <c r="AA260" i="11"/>
  <c r="AA262" i="11"/>
  <c r="AA47" i="11"/>
  <c r="N22" i="11"/>
  <c r="N15" i="11"/>
  <c r="P16" i="11"/>
  <c r="P17" i="11"/>
  <c r="P14" i="11"/>
  <c r="N16" i="11"/>
  <c r="N17" i="11"/>
  <c r="P19" i="11"/>
  <c r="N23" i="11"/>
  <c r="P24" i="11"/>
  <c r="P26" i="11"/>
  <c r="AA43" i="11"/>
  <c r="AA44" i="11"/>
  <c r="AB44" i="11" s="1"/>
  <c r="AA49" i="11"/>
  <c r="AA54" i="11"/>
  <c r="AA59" i="11"/>
  <c r="AA60" i="11"/>
  <c r="AB60" i="11" s="1"/>
  <c r="AA65" i="11"/>
  <c r="AA70" i="11"/>
  <c r="AA75" i="11"/>
  <c r="AB75" i="11" s="1"/>
  <c r="AA76" i="11"/>
  <c r="AB76" i="11" s="1"/>
  <c r="AA81" i="11"/>
  <c r="AA86" i="11"/>
  <c r="AA91" i="11"/>
  <c r="AA92" i="11"/>
  <c r="AB92" i="11" s="1"/>
  <c r="AA97" i="11"/>
  <c r="AA122" i="11"/>
  <c r="AA123" i="11"/>
  <c r="AB123" i="11" s="1"/>
  <c r="AA128" i="11"/>
  <c r="AB128" i="11" s="1"/>
  <c r="AA133" i="11"/>
  <c r="AA138" i="11"/>
  <c r="AA139" i="11"/>
  <c r="AA144" i="11"/>
  <c r="AA149" i="11"/>
  <c r="AA175" i="11"/>
  <c r="AA213" i="11"/>
  <c r="AA218" i="11"/>
  <c r="AB218" i="11" s="1"/>
  <c r="AA220" i="11"/>
  <c r="AB220" i="11" s="1"/>
  <c r="AA223" i="11"/>
  <c r="AA224" i="11"/>
  <c r="AA235" i="11"/>
  <c r="AB235" i="11" s="1"/>
  <c r="N14" i="11"/>
  <c r="N19" i="11"/>
  <c r="P20" i="11"/>
  <c r="P21" i="11"/>
  <c r="N24" i="11"/>
  <c r="N25" i="11"/>
  <c r="N26" i="11"/>
  <c r="AA45" i="11"/>
  <c r="AA50" i="11"/>
  <c r="AA55" i="11"/>
  <c r="AA56" i="11"/>
  <c r="AB56" i="11" s="1"/>
  <c r="AA61" i="11"/>
  <c r="AB61" i="11" s="1"/>
  <c r="AA66" i="11"/>
  <c r="AA71" i="11"/>
  <c r="AA72" i="11"/>
  <c r="AB72" i="11" s="1"/>
  <c r="AA77" i="11"/>
  <c r="AA82" i="11"/>
  <c r="AA87" i="11"/>
  <c r="AA88" i="11"/>
  <c r="AB88" i="11" s="1"/>
  <c r="AA93" i="11"/>
  <c r="AB93" i="11" s="1"/>
  <c r="AA98" i="11"/>
  <c r="AA102" i="11"/>
  <c r="AA103" i="11"/>
  <c r="AB103" i="11" s="1"/>
  <c r="AA106" i="11"/>
  <c r="AA107" i="11"/>
  <c r="AA110" i="11"/>
  <c r="AA111" i="11"/>
  <c r="AB111" i="11" s="1"/>
  <c r="AA114" i="11"/>
  <c r="AA115" i="11"/>
  <c r="AA118" i="11"/>
  <c r="AA119" i="11"/>
  <c r="AB119" i="11" s="1"/>
  <c r="AA124" i="11"/>
  <c r="AA129" i="11"/>
  <c r="AA134" i="11"/>
  <c r="AA135" i="11"/>
  <c r="AA140" i="11"/>
  <c r="AB140" i="11" s="1"/>
  <c r="AA145" i="11"/>
  <c r="AB145" i="11" s="1"/>
  <c r="AA150" i="11"/>
  <c r="AA151" i="11"/>
  <c r="AB151" i="11" s="1"/>
  <c r="AA155" i="11"/>
  <c r="AA156" i="11"/>
  <c r="AA159" i="11"/>
  <c r="AA160" i="11"/>
  <c r="AB160" i="11" s="1"/>
  <c r="AA162" i="11"/>
  <c r="AA164" i="11"/>
  <c r="AA166" i="11"/>
  <c r="AA168" i="11"/>
  <c r="AB168" i="11" s="1"/>
  <c r="AA170" i="11"/>
  <c r="AA172" i="11"/>
  <c r="AA174" i="11"/>
  <c r="AA176" i="11"/>
  <c r="AB176" i="11" s="1"/>
  <c r="AA179" i="11"/>
  <c r="AA181" i="11"/>
  <c r="AA183" i="11"/>
  <c r="AA185" i="11"/>
  <c r="AB185" i="11" s="1"/>
  <c r="AA187" i="11"/>
  <c r="AB187" i="11" s="1"/>
  <c r="AA189" i="11"/>
  <c r="AA191" i="11"/>
  <c r="AA193" i="11"/>
  <c r="AB193" i="11" s="1"/>
  <c r="AA195" i="11"/>
  <c r="AA197" i="11"/>
  <c r="AB197" i="11" s="1"/>
  <c r="AA199" i="11"/>
  <c r="AA201" i="11"/>
  <c r="AB201" i="11" s="1"/>
  <c r="AA203" i="11"/>
  <c r="AA205" i="11"/>
  <c r="AA207" i="11"/>
  <c r="AA209" i="11"/>
  <c r="AB209" i="11" s="1"/>
  <c r="AA211" i="11"/>
  <c r="AA212" i="11"/>
  <c r="AA215" i="11"/>
  <c r="AA225" i="11"/>
  <c r="AB225" i="11" s="1"/>
  <c r="AA227" i="11"/>
  <c r="AA229" i="11"/>
  <c r="AA230" i="11"/>
  <c r="AA236" i="11"/>
  <c r="AB236" i="11" s="1"/>
  <c r="AA237" i="11"/>
  <c r="AA239" i="11"/>
  <c r="AA241" i="11"/>
  <c r="AA243" i="11"/>
  <c r="AA245" i="11"/>
  <c r="AA247" i="11"/>
  <c r="AA249" i="11"/>
  <c r="AA251" i="11"/>
  <c r="AA253" i="11"/>
  <c r="AA255" i="11"/>
  <c r="AA261" i="11"/>
  <c r="P15" i="11"/>
  <c r="N20" i="11"/>
  <c r="N21" i="11"/>
  <c r="P22" i="11"/>
  <c r="AA46" i="11"/>
  <c r="AB46" i="11" s="1"/>
  <c r="AA51" i="11"/>
  <c r="AA52" i="11"/>
  <c r="AA57" i="11"/>
  <c r="AA62" i="11"/>
  <c r="AA67" i="11"/>
  <c r="AA68" i="11"/>
  <c r="AA73" i="11"/>
  <c r="AA78" i="11"/>
  <c r="AA83" i="11"/>
  <c r="AA84" i="11"/>
  <c r="AA89" i="11"/>
  <c r="AA94" i="11"/>
  <c r="AA99" i="11"/>
  <c r="AA100" i="11"/>
  <c r="AA120" i="11"/>
  <c r="AA125" i="11"/>
  <c r="AA130" i="11"/>
  <c r="AA131" i="11"/>
  <c r="AA136" i="11"/>
  <c r="AA141" i="11"/>
  <c r="AA146" i="11"/>
  <c r="AA147" i="11"/>
  <c r="AA152" i="11"/>
  <c r="AA177" i="11"/>
  <c r="AA214" i="11"/>
  <c r="AA226" i="11"/>
  <c r="AA228" i="11"/>
  <c r="AA231" i="11"/>
  <c r="AB231" i="11" s="1"/>
  <c r="AA232" i="11"/>
  <c r="AA233" i="11"/>
  <c r="N13" i="11"/>
  <c r="AB95" i="11"/>
  <c r="AB105" i="11"/>
  <c r="AB48" i="11"/>
  <c r="R258" i="11"/>
  <c r="AA258" i="11" s="1"/>
  <c r="R257" i="11"/>
  <c r="AA257" i="11" s="1"/>
  <c r="R259" i="11"/>
  <c r="AA259" i="11" s="1"/>
  <c r="AB158" i="11"/>
  <c r="AB144" i="11"/>
  <c r="AB152" i="11"/>
  <c r="B75" i="1"/>
  <c r="D47" i="11"/>
  <c r="C48" i="11"/>
  <c r="B49" i="11"/>
  <c r="B54" i="11"/>
  <c r="E55" i="11"/>
  <c r="D56" i="11"/>
  <c r="C57" i="11"/>
  <c r="B59" i="11"/>
  <c r="B62" i="11"/>
  <c r="E63" i="11"/>
  <c r="D64" i="11"/>
  <c r="C65" i="11"/>
  <c r="D67" i="11"/>
  <c r="C68" i="11"/>
  <c r="C69" i="11"/>
  <c r="B71" i="11"/>
  <c r="B74" i="11"/>
  <c r="E75" i="11"/>
  <c r="D76" i="11"/>
  <c r="C77" i="11"/>
  <c r="B79" i="11"/>
  <c r="B87" i="11"/>
  <c r="E90" i="11"/>
  <c r="E91" i="11"/>
  <c r="D92" i="11"/>
  <c r="B95" i="11"/>
  <c r="E98" i="11"/>
  <c r="E99" i="11"/>
  <c r="D100" i="11"/>
  <c r="B103" i="11"/>
  <c r="E106" i="11"/>
  <c r="E107" i="11"/>
  <c r="D108" i="11"/>
  <c r="B111" i="11"/>
  <c r="E114" i="11"/>
  <c r="E115" i="11"/>
  <c r="D116" i="11"/>
  <c r="B119" i="11"/>
  <c r="E122" i="11"/>
  <c r="E123" i="11"/>
  <c r="D124" i="11"/>
  <c r="B126" i="11"/>
  <c r="D127" i="11"/>
  <c r="C128" i="11"/>
  <c r="B129" i="11"/>
  <c r="B134" i="11"/>
  <c r="D135" i="11"/>
  <c r="C136" i="11"/>
  <c r="B137" i="11"/>
  <c r="B142" i="11"/>
  <c r="D143" i="11"/>
  <c r="C144" i="11"/>
  <c r="B145" i="11"/>
  <c r="B150" i="11"/>
  <c r="D151" i="11"/>
  <c r="C152" i="11"/>
  <c r="B153" i="11"/>
  <c r="B158" i="11"/>
  <c r="D159" i="11"/>
  <c r="C160" i="11"/>
  <c r="B161" i="11"/>
  <c r="B166" i="11"/>
  <c r="D167" i="11"/>
  <c r="C168" i="11"/>
  <c r="B169" i="11"/>
  <c r="B174" i="11"/>
  <c r="D175" i="11"/>
  <c r="C176" i="11"/>
  <c r="B177" i="11"/>
  <c r="B182" i="11"/>
  <c r="D183" i="11"/>
  <c r="C184" i="11"/>
  <c r="B185" i="11"/>
  <c r="B190" i="11"/>
  <c r="D191" i="11"/>
  <c r="C192" i="11"/>
  <c r="B193" i="11"/>
  <c r="B198" i="11"/>
  <c r="D199" i="11"/>
  <c r="C200" i="11"/>
  <c r="B201" i="11"/>
  <c r="B206" i="11"/>
  <c r="D207" i="11"/>
  <c r="C208" i="11"/>
  <c r="B209" i="11"/>
  <c r="B214" i="11"/>
  <c r="D215" i="11"/>
  <c r="C216" i="11"/>
  <c r="B217" i="11"/>
  <c r="B222" i="11"/>
  <c r="D223" i="11"/>
  <c r="C224" i="11"/>
  <c r="B225" i="11"/>
  <c r="B230" i="11"/>
  <c r="D231" i="11"/>
  <c r="C232" i="11"/>
  <c r="B233" i="11"/>
  <c r="B238" i="11"/>
  <c r="D239" i="11"/>
  <c r="C240" i="11"/>
  <c r="B241" i="11"/>
  <c r="B246" i="11"/>
  <c r="D247" i="11"/>
  <c r="C248" i="11"/>
  <c r="B249" i="11"/>
  <c r="B254" i="11"/>
  <c r="D255" i="11"/>
  <c r="B257" i="11"/>
  <c r="B262" i="11"/>
  <c r="B47" i="11"/>
  <c r="C56" i="11"/>
  <c r="C64" i="11"/>
  <c r="B67" i="11"/>
  <c r="C76" i="11"/>
  <c r="C92" i="11"/>
  <c r="C100" i="11"/>
  <c r="C108" i="11"/>
  <c r="C116" i="11"/>
  <c r="C124" i="11"/>
  <c r="B127" i="11"/>
  <c r="B135" i="11"/>
  <c r="B143" i="11"/>
  <c r="B151" i="11"/>
  <c r="B159" i="11"/>
  <c r="B167" i="11"/>
  <c r="B175" i="11"/>
  <c r="B183" i="11"/>
  <c r="B191" i="11"/>
  <c r="B199" i="11"/>
  <c r="B207" i="11"/>
  <c r="B215" i="11"/>
  <c r="B223" i="11"/>
  <c r="B231" i="11"/>
  <c r="B239" i="11"/>
  <c r="B247" i="11"/>
  <c r="C41" i="11"/>
  <c r="B46" i="11"/>
  <c r="E47" i="11"/>
  <c r="C49" i="11"/>
  <c r="D59" i="11"/>
  <c r="B61" i="11"/>
  <c r="E67" i="11"/>
  <c r="D71" i="11"/>
  <c r="B73" i="11"/>
  <c r="D79" i="11"/>
  <c r="C81" i="11"/>
  <c r="B86" i="11"/>
  <c r="D87" i="11"/>
  <c r="B89" i="11"/>
  <c r="B94" i="11"/>
  <c r="D95" i="11"/>
  <c r="B97" i="11"/>
  <c r="B102" i="11"/>
  <c r="D103" i="11"/>
  <c r="B105" i="11"/>
  <c r="B110" i="11"/>
  <c r="D111" i="11"/>
  <c r="B113" i="11"/>
  <c r="B118" i="11"/>
  <c r="D119" i="11"/>
  <c r="B121" i="11"/>
  <c r="E126" i="11"/>
  <c r="E127" i="11"/>
  <c r="E134" i="11"/>
  <c r="E135" i="11"/>
  <c r="E142" i="11"/>
  <c r="E143" i="11"/>
  <c r="E150" i="11"/>
  <c r="E151" i="11"/>
  <c r="E158" i="11"/>
  <c r="E159" i="11"/>
  <c r="E166" i="11"/>
  <c r="E167" i="11"/>
  <c r="E174" i="11"/>
  <c r="E175" i="11"/>
  <c r="E182" i="11"/>
  <c r="E183" i="11"/>
  <c r="E190" i="11"/>
  <c r="E191" i="11"/>
  <c r="E198" i="11"/>
  <c r="E199" i="11"/>
  <c r="E206" i="11"/>
  <c r="E207" i="11"/>
  <c r="E214" i="11"/>
  <c r="E215" i="11"/>
  <c r="E222" i="11"/>
  <c r="E223" i="11"/>
  <c r="E230" i="11"/>
  <c r="E231" i="11"/>
  <c r="E238" i="11"/>
  <c r="E239" i="11"/>
  <c r="E246" i="11"/>
  <c r="E247" i="11"/>
  <c r="E254" i="11"/>
  <c r="E255" i="11"/>
  <c r="E262" i="11"/>
  <c r="AB134" i="11"/>
  <c r="AB142" i="11"/>
  <c r="AB150" i="11"/>
  <c r="AB216" i="11"/>
  <c r="AB230" i="11"/>
  <c r="AB101" i="11"/>
  <c r="AB109" i="11"/>
  <c r="AB113" i="11"/>
  <c r="AB52" i="11"/>
  <c r="AB55" i="11"/>
  <c r="AB63" i="11"/>
  <c r="AB68" i="11"/>
  <c r="AB71" i="11"/>
  <c r="AB79" i="11"/>
  <c r="AB84" i="11"/>
  <c r="AB87" i="11"/>
  <c r="AB122" i="11"/>
  <c r="AB221" i="11"/>
  <c r="AB54" i="11"/>
  <c r="AB70" i="11"/>
  <c r="AB86" i="11"/>
  <c r="AB96" i="11"/>
  <c r="AB102" i="11"/>
  <c r="AB106" i="11"/>
  <c r="AB110" i="11"/>
  <c r="AB114" i="11"/>
  <c r="AB121" i="11"/>
  <c r="AB137" i="11"/>
  <c r="AB153" i="11"/>
  <c r="AB157" i="11"/>
  <c r="AB223" i="11"/>
  <c r="AB179" i="11"/>
  <c r="AB181" i="11"/>
  <c r="AB183" i="11"/>
  <c r="AB189" i="11"/>
  <c r="AB191" i="11"/>
  <c r="AB195" i="11"/>
  <c r="AB199" i="11"/>
  <c r="AB203" i="11"/>
  <c r="AB205" i="11"/>
  <c r="AB207" i="11"/>
  <c r="AB211" i="11"/>
  <c r="AB135" i="11"/>
  <c r="AB138" i="11"/>
  <c r="AB143" i="11"/>
  <c r="AB45" i="11"/>
  <c r="AB53" i="11"/>
  <c r="AB69" i="11"/>
  <c r="AB77" i="11"/>
  <c r="AB85" i="11"/>
  <c r="AB115" i="11"/>
  <c r="AB118" i="11"/>
  <c r="AB120" i="11"/>
  <c r="AB126" i="11"/>
  <c r="AB162" i="11"/>
  <c r="AB163" i="11"/>
  <c r="AB165" i="11"/>
  <c r="AB166" i="11"/>
  <c r="AB167" i="11"/>
  <c r="AB170" i="11"/>
  <c r="AB171" i="11"/>
  <c r="AB173" i="11"/>
  <c r="AB174" i="11"/>
  <c r="AB175" i="11"/>
  <c r="AB178" i="11"/>
  <c r="AB180" i="11"/>
  <c r="AB182" i="11"/>
  <c r="AB186" i="11"/>
  <c r="AB190" i="11"/>
  <c r="AB192" i="11"/>
  <c r="AB194" i="11"/>
  <c r="AB198" i="11"/>
  <c r="AB200" i="11"/>
  <c r="AB202" i="11"/>
  <c r="AB206" i="11"/>
  <c r="AB208" i="11"/>
  <c r="AB210" i="11"/>
  <c r="AB222" i="11"/>
  <c r="AB237" i="11"/>
  <c r="AB241" i="11"/>
  <c r="AB245" i="11"/>
  <c r="AB249" i="11"/>
  <c r="AB253" i="11"/>
  <c r="AB49" i="11"/>
  <c r="AB57" i="11"/>
  <c r="AB58" i="11"/>
  <c r="AB65" i="11"/>
  <c r="AB73" i="11"/>
  <c r="AB74" i="11"/>
  <c r="AB81" i="11"/>
  <c r="AB89" i="11"/>
  <c r="AB90" i="11"/>
  <c r="AB97" i="11"/>
  <c r="AB108" i="11"/>
  <c r="AB116" i="11"/>
  <c r="AB124" i="11"/>
  <c r="AB132" i="11"/>
  <c r="AB133" i="11"/>
  <c r="AB149" i="11"/>
  <c r="AB155" i="11"/>
  <c r="AB159" i="11"/>
  <c r="AB219" i="11"/>
  <c r="AB227" i="11"/>
  <c r="AB234" i="11"/>
  <c r="AB240" i="11"/>
  <c r="AB242" i="11"/>
  <c r="AB244" i="11"/>
  <c r="AB248" i="11"/>
  <c r="AB250" i="11"/>
  <c r="AB252" i="11"/>
  <c r="AB256" i="11"/>
  <c r="AB260" i="11"/>
  <c r="AB262" i="11"/>
  <c r="C89" i="11"/>
  <c r="C93" i="11"/>
  <c r="C97" i="11"/>
  <c r="C101" i="11"/>
  <c r="C105" i="11"/>
  <c r="C109" i="11"/>
  <c r="C113" i="11"/>
  <c r="C117" i="11"/>
  <c r="C121" i="11"/>
  <c r="C125" i="11"/>
  <c r="C129" i="11"/>
  <c r="C133" i="11"/>
  <c r="C137" i="11"/>
  <c r="C141" i="11"/>
  <c r="C145" i="11"/>
  <c r="C149" i="11"/>
  <c r="C153" i="11"/>
  <c r="C157" i="11"/>
  <c r="C161" i="11"/>
  <c r="C165" i="11"/>
  <c r="C169" i="11"/>
  <c r="C173" i="11"/>
  <c r="C177" i="11"/>
  <c r="C181" i="11"/>
  <c r="C185" i="11"/>
  <c r="C189" i="11"/>
  <c r="C193" i="11"/>
  <c r="C197" i="11"/>
  <c r="C201" i="11"/>
  <c r="C205" i="11"/>
  <c r="C209" i="11"/>
  <c r="C213" i="11"/>
  <c r="C217" i="11"/>
  <c r="C221" i="11"/>
  <c r="C225" i="11"/>
  <c r="C229" i="11"/>
  <c r="C233" i="11"/>
  <c r="C237" i="11"/>
  <c r="C241" i="11"/>
  <c r="C245" i="11"/>
  <c r="C249" i="11"/>
  <c r="C253" i="11"/>
  <c r="C257" i="11"/>
  <c r="C261" i="11"/>
  <c r="B41" i="11"/>
  <c r="E42" i="11"/>
  <c r="E46" i="11"/>
  <c r="E50" i="11"/>
  <c r="B53" i="11"/>
  <c r="E70" i="11"/>
  <c r="E78" i="11"/>
  <c r="E82" i="11"/>
  <c r="E54" i="11"/>
  <c r="E58" i="11"/>
  <c r="E62" i="11"/>
  <c r="E66" i="11"/>
  <c r="B69" i="11"/>
  <c r="E74" i="11"/>
  <c r="B81" i="11"/>
  <c r="B125" i="11"/>
  <c r="E41" i="11"/>
  <c r="D42" i="11"/>
  <c r="E45" i="11"/>
  <c r="D46" i="11"/>
  <c r="E49" i="11"/>
  <c r="D50" i="11"/>
  <c r="E53" i="11"/>
  <c r="D54" i="11"/>
  <c r="E57" i="11"/>
  <c r="D58" i="11"/>
  <c r="E61" i="11"/>
  <c r="D62" i="11"/>
  <c r="E65" i="11"/>
  <c r="D66" i="11"/>
  <c r="E69" i="11"/>
  <c r="D70" i="11"/>
  <c r="E73" i="11"/>
  <c r="D74" i="11"/>
  <c r="E77" i="11"/>
  <c r="D78" i="11"/>
  <c r="E81" i="11"/>
  <c r="D82" i="11"/>
  <c r="E85" i="11"/>
  <c r="D86" i="11"/>
  <c r="E89" i="11"/>
  <c r="D90" i="11"/>
  <c r="E93" i="11"/>
  <c r="D94" i="11"/>
  <c r="E97" i="11"/>
  <c r="D98" i="11"/>
  <c r="E101" i="11"/>
  <c r="D102" i="11"/>
  <c r="E105" i="11"/>
  <c r="D106" i="11"/>
  <c r="E109" i="11"/>
  <c r="D110" i="11"/>
  <c r="E113" i="11"/>
  <c r="D114" i="11"/>
  <c r="E117" i="11"/>
  <c r="D118" i="11"/>
  <c r="E121" i="11"/>
  <c r="D122" i="11"/>
  <c r="E125" i="11"/>
  <c r="D126" i="11"/>
  <c r="E129" i="11"/>
  <c r="D130" i="11"/>
  <c r="E133" i="11"/>
  <c r="D134" i="11"/>
  <c r="E137" i="11"/>
  <c r="D138" i="11"/>
  <c r="E141" i="11"/>
  <c r="D142" i="11"/>
  <c r="E145" i="11"/>
  <c r="D146" i="11"/>
  <c r="E149" i="11"/>
  <c r="D150" i="11"/>
  <c r="E153" i="11"/>
  <c r="D154" i="11"/>
  <c r="E157" i="11"/>
  <c r="D158" i="11"/>
  <c r="E161" i="11"/>
  <c r="D162" i="11"/>
  <c r="E165" i="11"/>
  <c r="D166" i="11"/>
  <c r="E169" i="11"/>
  <c r="D170" i="11"/>
  <c r="E173" i="11"/>
  <c r="D174" i="11"/>
  <c r="E177" i="11"/>
  <c r="D178" i="11"/>
  <c r="E181" i="11"/>
  <c r="D182" i="11"/>
  <c r="E185" i="11"/>
  <c r="D186" i="11"/>
  <c r="E189" i="11"/>
  <c r="D190" i="11"/>
  <c r="E193" i="11"/>
  <c r="D194" i="11"/>
  <c r="E197" i="11"/>
  <c r="D198" i="11"/>
  <c r="E201" i="11"/>
  <c r="D202" i="11"/>
  <c r="E205" i="11"/>
  <c r="D206" i="11"/>
  <c r="E209" i="11"/>
  <c r="D210" i="11"/>
  <c r="E213" i="11"/>
  <c r="D214" i="11"/>
  <c r="E217" i="11"/>
  <c r="D218" i="11"/>
  <c r="E221" i="11"/>
  <c r="D222" i="11"/>
  <c r="E225" i="11"/>
  <c r="D226" i="11"/>
  <c r="E229" i="11"/>
  <c r="D230" i="11"/>
  <c r="E233" i="11"/>
  <c r="D234" i="11"/>
  <c r="E237" i="11"/>
  <c r="D238" i="11"/>
  <c r="E241" i="11"/>
  <c r="D242" i="11"/>
  <c r="E245" i="11"/>
  <c r="D246" i="11"/>
  <c r="E249" i="11"/>
  <c r="D250" i="11"/>
  <c r="E253" i="11"/>
  <c r="D254" i="11"/>
  <c r="E257" i="11"/>
  <c r="D258" i="11"/>
  <c r="E261" i="11"/>
  <c r="D262" i="11"/>
  <c r="B66" i="11"/>
  <c r="B139" i="1"/>
  <c r="D146" i="1"/>
  <c r="B73" i="1"/>
  <c r="C75" i="1"/>
  <c r="D182" i="1"/>
  <c r="C185" i="1"/>
  <c r="C39" i="1"/>
  <c r="D83" i="1"/>
  <c r="D118" i="1"/>
  <c r="E121" i="1"/>
  <c r="B124" i="1"/>
  <c r="E127" i="1"/>
  <c r="B130" i="1"/>
  <c r="B163" i="1"/>
  <c r="D170" i="1"/>
  <c r="B39" i="1"/>
  <c r="D214" i="1"/>
  <c r="C217" i="1"/>
  <c r="B107" i="1"/>
  <c r="D110" i="1"/>
  <c r="B150" i="1"/>
  <c r="D179" i="1"/>
  <c r="B182" i="1"/>
  <c r="B203" i="1"/>
  <c r="B214" i="1"/>
  <c r="B239" i="1"/>
  <c r="D242" i="1"/>
  <c r="B96" i="1"/>
  <c r="B103" i="1"/>
  <c r="D131" i="1"/>
  <c r="D158" i="1"/>
  <c r="D190" i="1"/>
  <c r="C193" i="1"/>
  <c r="D195" i="1"/>
  <c r="B223" i="1"/>
  <c r="D246" i="1"/>
  <c r="C249" i="1"/>
  <c r="B60" i="1"/>
  <c r="E75" i="1"/>
  <c r="B78" i="1"/>
  <c r="B92" i="1"/>
  <c r="D154" i="1"/>
  <c r="D174" i="1"/>
  <c r="B195" i="1"/>
  <c r="C201" i="1"/>
  <c r="B207" i="1"/>
  <c r="D210" i="1"/>
  <c r="C225" i="1"/>
  <c r="D227" i="1"/>
  <c r="B230" i="1"/>
  <c r="C233" i="1"/>
  <c r="B246" i="1"/>
  <c r="B255" i="1"/>
  <c r="B227" i="1"/>
  <c r="C257" i="1"/>
  <c r="B51" i="1"/>
  <c r="E53" i="1"/>
  <c r="C55" i="1"/>
  <c r="E63" i="1"/>
  <c r="B66" i="1"/>
  <c r="D67" i="1"/>
  <c r="B74" i="1"/>
  <c r="B59" i="1"/>
  <c r="E61" i="1"/>
  <c r="C63" i="1"/>
  <c r="B79" i="1"/>
  <c r="D82" i="1"/>
  <c r="D39" i="1"/>
  <c r="D46" i="1"/>
  <c r="B56" i="1"/>
  <c r="B63" i="1"/>
  <c r="B67" i="1"/>
  <c r="B68" i="1"/>
  <c r="E71" i="1"/>
  <c r="C73" i="1"/>
  <c r="B87" i="1"/>
  <c r="B89" i="1"/>
  <c r="B91" i="1"/>
  <c r="B95" i="1"/>
  <c r="E97" i="1"/>
  <c r="C99" i="1"/>
  <c r="C101" i="1"/>
  <c r="D103" i="1"/>
  <c r="B106" i="1"/>
  <c r="D111" i="1"/>
  <c r="B114" i="1"/>
  <c r="B127" i="1"/>
  <c r="B131" i="1"/>
  <c r="B132" i="1"/>
  <c r="C135" i="1"/>
  <c r="D139" i="1"/>
  <c r="B142" i="1"/>
  <c r="D150" i="1"/>
  <c r="C153" i="1"/>
  <c r="C161" i="1"/>
  <c r="D163" i="1"/>
  <c r="C169" i="1"/>
  <c r="B171" i="1"/>
  <c r="B175" i="1"/>
  <c r="D178" i="1"/>
  <c r="B191" i="1"/>
  <c r="B199" i="1"/>
  <c r="D203" i="1"/>
  <c r="B206" i="1"/>
  <c r="D218" i="1"/>
  <c r="B231" i="1"/>
  <c r="D235" i="1"/>
  <c r="B238" i="1"/>
  <c r="D250" i="1"/>
  <c r="B99" i="1"/>
  <c r="B235" i="1"/>
  <c r="E57" i="1"/>
  <c r="B53" i="1"/>
  <c r="B55" i="1"/>
  <c r="C67" i="1"/>
  <c r="E87" i="1"/>
  <c r="E89" i="1"/>
  <c r="C91" i="1"/>
  <c r="E93" i="1"/>
  <c r="E99" i="1"/>
  <c r="D114" i="1"/>
  <c r="B123" i="1"/>
  <c r="E125" i="1"/>
  <c r="C127" i="1"/>
  <c r="C131" i="1"/>
  <c r="E135" i="1"/>
  <c r="D138" i="1"/>
  <c r="D142" i="1"/>
  <c r="B159" i="1"/>
  <c r="B167" i="1"/>
  <c r="D171" i="1"/>
  <c r="B174" i="1"/>
  <c r="D186" i="1"/>
  <c r="D202" i="1"/>
  <c r="D206" i="1"/>
  <c r="D211" i="1"/>
  <c r="D222" i="1"/>
  <c r="D234" i="1"/>
  <c r="D238" i="1"/>
  <c r="D243" i="1"/>
  <c r="D254" i="1"/>
  <c r="B259" i="1"/>
  <c r="B40" i="1"/>
  <c r="E43" i="1"/>
  <c r="D47" i="1"/>
  <c r="C43" i="1"/>
  <c r="D51" i="1"/>
  <c r="C57" i="1"/>
  <c r="E59" i="1"/>
  <c r="B61" i="1"/>
  <c r="B64" i="1"/>
  <c r="E65" i="1"/>
  <c r="E69" i="1"/>
  <c r="C71" i="1"/>
  <c r="C81" i="1"/>
  <c r="B83" i="1"/>
  <c r="D87" i="1"/>
  <c r="C93" i="1"/>
  <c r="E95" i="1"/>
  <c r="B97" i="1"/>
  <c r="C109" i="1"/>
  <c r="B111" i="1"/>
  <c r="B115" i="1"/>
  <c r="D119" i="1"/>
  <c r="C121" i="1"/>
  <c r="E123" i="1"/>
  <c r="B125" i="1"/>
  <c r="B128" i="1"/>
  <c r="E129" i="1"/>
  <c r="E133" i="1"/>
  <c r="C137" i="1"/>
  <c r="B143" i="1"/>
  <c r="D147" i="1"/>
  <c r="E51" i="1"/>
  <c r="E41" i="1"/>
  <c r="C45" i="1"/>
  <c r="B47" i="1"/>
  <c r="B41" i="1"/>
  <c r="B43" i="1"/>
  <c r="B52" i="1"/>
  <c r="E55" i="1"/>
  <c r="B57" i="1"/>
  <c r="B58" i="1"/>
  <c r="D59" i="1"/>
  <c r="C65" i="1"/>
  <c r="B69" i="1"/>
  <c r="B71" i="1"/>
  <c r="B72" i="1"/>
  <c r="E73" i="1"/>
  <c r="D78" i="1"/>
  <c r="B88" i="1"/>
  <c r="E91" i="1"/>
  <c r="B93" i="1"/>
  <c r="B94" i="1"/>
  <c r="D95" i="1"/>
  <c r="D102" i="1"/>
  <c r="D106" i="1"/>
  <c r="C117" i="1"/>
  <c r="B119" i="1"/>
  <c r="B121" i="1"/>
  <c r="B122" i="1"/>
  <c r="D123" i="1"/>
  <c r="C129" i="1"/>
  <c r="B133" i="1"/>
  <c r="B135" i="1"/>
  <c r="C145" i="1"/>
  <c r="B147" i="1"/>
  <c r="B151" i="1"/>
  <c r="D155" i="1"/>
  <c r="B158" i="1"/>
  <c r="D162" i="1"/>
  <c r="D166" i="1"/>
  <c r="C177" i="1"/>
  <c r="B179" i="1"/>
  <c r="B183" i="1"/>
  <c r="D187" i="1"/>
  <c r="B190" i="1"/>
  <c r="D194" i="1"/>
  <c r="D198" i="1"/>
  <c r="C209" i="1"/>
  <c r="B211" i="1"/>
  <c r="B215" i="1"/>
  <c r="D219" i="1"/>
  <c r="B222" i="1"/>
  <c r="D226" i="1"/>
  <c r="D230" i="1"/>
  <c r="C241" i="1"/>
  <c r="B243" i="1"/>
  <c r="B247" i="1"/>
  <c r="D251" i="1"/>
  <c r="B254" i="1"/>
  <c r="D258" i="1"/>
  <c r="B65" i="1"/>
  <c r="B129" i="1"/>
  <c r="B155" i="1"/>
  <c r="B166" i="1"/>
  <c r="B187" i="1"/>
  <c r="B198" i="1"/>
  <c r="B219" i="1"/>
  <c r="B251" i="1"/>
  <c r="D259" i="1"/>
  <c r="B42" i="1"/>
  <c r="C49" i="1"/>
  <c r="B54" i="1"/>
  <c r="B62" i="1"/>
  <c r="C77" i="1"/>
  <c r="B90" i="1"/>
  <c r="D107" i="1"/>
  <c r="E45" i="1"/>
  <c r="E47" i="1"/>
  <c r="B49" i="1"/>
  <c r="D50" i="1"/>
  <c r="D58" i="1"/>
  <c r="D66" i="1"/>
  <c r="D74" i="1"/>
  <c r="B77" i="1"/>
  <c r="C79" i="1"/>
  <c r="B80" i="1"/>
  <c r="E81" i="1"/>
  <c r="E83" i="1"/>
  <c r="B85" i="1"/>
  <c r="D86" i="1"/>
  <c r="D94" i="1"/>
  <c r="E101" i="1"/>
  <c r="E103" i="1"/>
  <c r="B105" i="1"/>
  <c r="C107" i="1"/>
  <c r="B108" i="1"/>
  <c r="E109" i="1"/>
  <c r="E111" i="1"/>
  <c r="B113" i="1"/>
  <c r="C115" i="1"/>
  <c r="B116" i="1"/>
  <c r="E117" i="1"/>
  <c r="E119" i="1"/>
  <c r="D122" i="1"/>
  <c r="D130" i="1"/>
  <c r="E137" i="1"/>
  <c r="E139" i="1"/>
  <c r="B141" i="1"/>
  <c r="C143" i="1"/>
  <c r="B144" i="1"/>
  <c r="E145" i="1"/>
  <c r="E147" i="1"/>
  <c r="B149" i="1"/>
  <c r="C151" i="1"/>
  <c r="B152" i="1"/>
  <c r="E153" i="1"/>
  <c r="E155" i="1"/>
  <c r="B157" i="1"/>
  <c r="C159" i="1"/>
  <c r="B160" i="1"/>
  <c r="E161" i="1"/>
  <c r="E163" i="1"/>
  <c r="B165" i="1"/>
  <c r="C167" i="1"/>
  <c r="B168" i="1"/>
  <c r="E169" i="1"/>
  <c r="E171" i="1"/>
  <c r="B173" i="1"/>
  <c r="C175" i="1"/>
  <c r="B176" i="1"/>
  <c r="E177" i="1"/>
  <c r="E179" i="1"/>
  <c r="B181" i="1"/>
  <c r="C183" i="1"/>
  <c r="B184" i="1"/>
  <c r="E185" i="1"/>
  <c r="E187" i="1"/>
  <c r="B189" i="1"/>
  <c r="C191" i="1"/>
  <c r="B192" i="1"/>
  <c r="E193" i="1"/>
  <c r="E195" i="1"/>
  <c r="B197" i="1"/>
  <c r="C199" i="1"/>
  <c r="B200" i="1"/>
  <c r="E201" i="1"/>
  <c r="E203" i="1"/>
  <c r="B205" i="1"/>
  <c r="C207" i="1"/>
  <c r="B208" i="1"/>
  <c r="E209" i="1"/>
  <c r="E211" i="1"/>
  <c r="B213" i="1"/>
  <c r="C215" i="1"/>
  <c r="B216" i="1"/>
  <c r="E217" i="1"/>
  <c r="E219" i="1"/>
  <c r="B221" i="1"/>
  <c r="C223" i="1"/>
  <c r="B224" i="1"/>
  <c r="E225" i="1"/>
  <c r="E227" i="1"/>
  <c r="B229" i="1"/>
  <c r="C231" i="1"/>
  <c r="B232" i="1"/>
  <c r="E233" i="1"/>
  <c r="E235" i="1"/>
  <c r="B237" i="1"/>
  <c r="C239" i="1"/>
  <c r="B240" i="1"/>
  <c r="E241" i="1"/>
  <c r="E243" i="1"/>
  <c r="B245" i="1"/>
  <c r="C247" i="1"/>
  <c r="B248" i="1"/>
  <c r="E249" i="1"/>
  <c r="E251" i="1"/>
  <c r="B253" i="1"/>
  <c r="C255" i="1"/>
  <c r="B256" i="1"/>
  <c r="E257" i="1"/>
  <c r="E259" i="1"/>
  <c r="B261" i="1"/>
  <c r="C41" i="1"/>
  <c r="D42" i="1"/>
  <c r="B45" i="1"/>
  <c r="B46" i="1"/>
  <c r="B48" i="1"/>
  <c r="E49" i="1"/>
  <c r="C53" i="1"/>
  <c r="D54" i="1"/>
  <c r="C61" i="1"/>
  <c r="D62" i="1"/>
  <c r="C69" i="1"/>
  <c r="D70" i="1"/>
  <c r="E77" i="1"/>
  <c r="E79" i="1"/>
  <c r="B81" i="1"/>
  <c r="B82" i="1"/>
  <c r="B84" i="1"/>
  <c r="E85" i="1"/>
  <c r="C89" i="1"/>
  <c r="D90" i="1"/>
  <c r="C97" i="1"/>
  <c r="D98" i="1"/>
  <c r="B101" i="1"/>
  <c r="B102" i="1"/>
  <c r="B104" i="1"/>
  <c r="E105" i="1"/>
  <c r="B109" i="1"/>
  <c r="B110" i="1"/>
  <c r="B112" i="1"/>
  <c r="E113" i="1"/>
  <c r="E115" i="1"/>
  <c r="B117" i="1"/>
  <c r="B118" i="1"/>
  <c r="C125" i="1"/>
  <c r="D126" i="1"/>
  <c r="C133" i="1"/>
  <c r="D134" i="1"/>
  <c r="B137" i="1"/>
  <c r="B138" i="1"/>
  <c r="B140" i="1"/>
  <c r="E141" i="1"/>
  <c r="E143" i="1"/>
  <c r="B145" i="1"/>
  <c r="B146" i="1"/>
  <c r="B148" i="1"/>
  <c r="E149" i="1"/>
  <c r="E151" i="1"/>
  <c r="B153" i="1"/>
  <c r="B154" i="1"/>
  <c r="B156" i="1"/>
  <c r="E157" i="1"/>
  <c r="E159" i="1"/>
  <c r="B161" i="1"/>
  <c r="B162" i="1"/>
  <c r="B164" i="1"/>
  <c r="E165" i="1"/>
  <c r="E167" i="1"/>
  <c r="B169" i="1"/>
  <c r="B170" i="1"/>
  <c r="B172" i="1"/>
  <c r="E173" i="1"/>
  <c r="E175" i="1"/>
  <c r="B177" i="1"/>
  <c r="B178" i="1"/>
  <c r="B180" i="1"/>
  <c r="E181" i="1"/>
  <c r="E183" i="1"/>
  <c r="B185" i="1"/>
  <c r="B186" i="1"/>
  <c r="B188" i="1"/>
  <c r="E189" i="1"/>
  <c r="E191" i="1"/>
  <c r="B193" i="1"/>
  <c r="B194" i="1"/>
  <c r="B196" i="1"/>
  <c r="E197" i="1"/>
  <c r="E199" i="1"/>
  <c r="B201" i="1"/>
  <c r="B202" i="1"/>
  <c r="B204" i="1"/>
  <c r="E205" i="1"/>
  <c r="E207" i="1"/>
  <c r="B209" i="1"/>
  <c r="B210" i="1"/>
  <c r="B212" i="1"/>
  <c r="E213" i="1"/>
  <c r="E215" i="1"/>
  <c r="B217" i="1"/>
  <c r="B218" i="1"/>
  <c r="B220" i="1"/>
  <c r="E221" i="1"/>
  <c r="E223" i="1"/>
  <c r="B225" i="1"/>
  <c r="B226" i="1"/>
  <c r="B228" i="1"/>
  <c r="E229" i="1"/>
  <c r="E231" i="1"/>
  <c r="B233" i="1"/>
  <c r="B234" i="1"/>
  <c r="B236" i="1"/>
  <c r="E237" i="1"/>
  <c r="E239" i="1"/>
  <c r="B241" i="1"/>
  <c r="B242" i="1"/>
  <c r="B244" i="1"/>
  <c r="E245" i="1"/>
  <c r="E247" i="1"/>
  <c r="B249" i="1"/>
  <c r="B250" i="1"/>
  <c r="B252" i="1"/>
  <c r="E253" i="1"/>
  <c r="E255" i="1"/>
  <c r="B257" i="1"/>
  <c r="B258" i="1"/>
  <c r="B260" i="1"/>
  <c r="E261" i="1"/>
  <c r="B70" i="1"/>
  <c r="C85" i="1"/>
  <c r="B98" i="1"/>
  <c r="C105" i="1"/>
  <c r="C113" i="1"/>
  <c r="B126" i="1"/>
  <c r="B134" i="1"/>
  <c r="C141" i="1"/>
  <c r="C149" i="1"/>
  <c r="C157" i="1"/>
  <c r="C165" i="1"/>
  <c r="C173" i="1"/>
  <c r="C181" i="1"/>
  <c r="C189" i="1"/>
  <c r="C197" i="1"/>
  <c r="C205" i="1"/>
  <c r="C213" i="1"/>
  <c r="C221" i="1"/>
  <c r="C229" i="1"/>
  <c r="C237" i="1"/>
  <c r="C245" i="1"/>
  <c r="C253" i="1"/>
  <c r="C261" i="1"/>
  <c r="D40" i="1"/>
  <c r="D44" i="1"/>
  <c r="B50" i="1"/>
  <c r="D52" i="1"/>
  <c r="D56" i="1"/>
  <c r="D60" i="1"/>
  <c r="D76" i="1"/>
  <c r="D80" i="1"/>
  <c r="D84" i="1"/>
  <c r="B86" i="1"/>
  <c r="D88" i="1"/>
  <c r="D92" i="1"/>
  <c r="D96" i="1"/>
  <c r="D108" i="1"/>
  <c r="C40" i="1"/>
  <c r="E42" i="1"/>
  <c r="C44" i="1"/>
  <c r="E46" i="1"/>
  <c r="C48" i="1"/>
  <c r="E50" i="1"/>
  <c r="C52" i="1"/>
  <c r="E54" i="1"/>
  <c r="C56" i="1"/>
  <c r="E58" i="1"/>
  <c r="C60" i="1"/>
  <c r="E62" i="1"/>
  <c r="C64" i="1"/>
  <c r="E66" i="1"/>
  <c r="C68" i="1"/>
  <c r="E70" i="1"/>
  <c r="C72" i="1"/>
  <c r="E74" i="1"/>
  <c r="C76" i="1"/>
  <c r="E78" i="1"/>
  <c r="C80" i="1"/>
  <c r="E82" i="1"/>
  <c r="C84" i="1"/>
  <c r="E86" i="1"/>
  <c r="C88" i="1"/>
  <c r="E90" i="1"/>
  <c r="C92" i="1"/>
  <c r="E94" i="1"/>
  <c r="C96" i="1"/>
  <c r="E98" i="1"/>
  <c r="C100" i="1"/>
  <c r="E102" i="1"/>
  <c r="C104" i="1"/>
  <c r="E106" i="1"/>
  <c r="C108" i="1"/>
  <c r="E110" i="1"/>
  <c r="C112" i="1"/>
  <c r="E114" i="1"/>
  <c r="C116" i="1"/>
  <c r="E118" i="1"/>
  <c r="C120" i="1"/>
  <c r="E122" i="1"/>
  <c r="C124" i="1"/>
  <c r="E126" i="1"/>
  <c r="C128" i="1"/>
  <c r="E130" i="1"/>
  <c r="C132" i="1"/>
  <c r="E134" i="1"/>
  <c r="C136" i="1"/>
  <c r="E138" i="1"/>
  <c r="C140" i="1"/>
  <c r="E142" i="1"/>
  <c r="C144" i="1"/>
  <c r="E146" i="1"/>
  <c r="C148" i="1"/>
  <c r="E150" i="1"/>
  <c r="C152" i="1"/>
  <c r="E154" i="1"/>
  <c r="C156" i="1"/>
  <c r="E158" i="1"/>
  <c r="C160" i="1"/>
  <c r="E162" i="1"/>
  <c r="C164" i="1"/>
  <c r="E166" i="1"/>
  <c r="C168" i="1"/>
  <c r="E170" i="1"/>
  <c r="C172" i="1"/>
  <c r="E174" i="1"/>
  <c r="C176" i="1"/>
  <c r="E178" i="1"/>
  <c r="C180" i="1"/>
  <c r="E182" i="1"/>
  <c r="C184" i="1"/>
  <c r="E186" i="1"/>
  <c r="C188" i="1"/>
  <c r="E190" i="1"/>
  <c r="C192" i="1"/>
  <c r="E194" i="1"/>
  <c r="C196" i="1"/>
  <c r="E198" i="1"/>
  <c r="C200" i="1"/>
  <c r="E202" i="1"/>
  <c r="C204" i="1"/>
  <c r="E206" i="1"/>
  <c r="C208" i="1"/>
  <c r="E210" i="1"/>
  <c r="C212" i="1"/>
  <c r="E214" i="1"/>
  <c r="C216" i="1"/>
  <c r="E218" i="1"/>
  <c r="C220" i="1"/>
  <c r="E222" i="1"/>
  <c r="C224" i="1"/>
  <c r="E226" i="1"/>
  <c r="C228" i="1"/>
  <c r="E230" i="1"/>
  <c r="C232" i="1"/>
  <c r="E234" i="1"/>
  <c r="C236" i="1"/>
  <c r="E238" i="1"/>
  <c r="C240" i="1"/>
  <c r="E242" i="1"/>
  <c r="C244" i="1"/>
  <c r="E246" i="1"/>
  <c r="C248" i="1"/>
  <c r="E250" i="1"/>
  <c r="C252" i="1"/>
  <c r="E254" i="1"/>
  <c r="C256" i="1"/>
  <c r="E258" i="1"/>
  <c r="C260" i="1"/>
  <c r="B120" i="1"/>
  <c r="B76" i="1"/>
  <c r="B100" i="1"/>
  <c r="B136" i="1"/>
  <c r="E44" i="1"/>
  <c r="E48" i="1"/>
  <c r="E64" i="1"/>
  <c r="E68" i="1"/>
  <c r="E72" i="1"/>
  <c r="E100" i="1"/>
  <c r="E104" i="1"/>
  <c r="E112" i="1"/>
  <c r="E116" i="1"/>
  <c r="E120" i="1"/>
  <c r="E124" i="1"/>
  <c r="E128" i="1"/>
  <c r="E132" i="1"/>
  <c r="E136" i="1"/>
  <c r="E140" i="1"/>
  <c r="E144" i="1"/>
  <c r="E148" i="1"/>
  <c r="E152" i="1"/>
  <c r="E156" i="1"/>
  <c r="E160" i="1"/>
  <c r="E164" i="1"/>
  <c r="E168" i="1"/>
  <c r="E172" i="1"/>
  <c r="E176" i="1"/>
  <c r="E180" i="1"/>
  <c r="E184" i="1"/>
  <c r="E188" i="1"/>
  <c r="E192" i="1"/>
  <c r="E196" i="1"/>
  <c r="E200" i="1"/>
  <c r="E204" i="1"/>
  <c r="E208" i="1"/>
  <c r="E212" i="1"/>
  <c r="E216" i="1"/>
  <c r="E220" i="1"/>
  <c r="E224" i="1"/>
  <c r="E228" i="1"/>
  <c r="E232" i="1"/>
  <c r="E236" i="1"/>
  <c r="E240" i="1"/>
  <c r="E244" i="1"/>
  <c r="E248" i="1"/>
  <c r="E252" i="1"/>
  <c r="E256" i="1"/>
  <c r="E260" i="1"/>
  <c r="R257" i="12" l="1"/>
  <c r="S257" i="12" s="1"/>
  <c r="T257" i="12" s="1"/>
  <c r="U257" i="12" s="1"/>
  <c r="R231" i="12"/>
  <c r="S231" i="12" s="1"/>
  <c r="T231" i="12" s="1"/>
  <c r="U231" i="12" s="1"/>
  <c r="R177" i="12"/>
  <c r="S177" i="12" s="1"/>
  <c r="T177" i="12" s="1"/>
  <c r="U177" i="12" s="1"/>
  <c r="R141" i="12"/>
  <c r="S141" i="12" s="1"/>
  <c r="T141" i="12" s="1"/>
  <c r="U141" i="12" s="1"/>
  <c r="R125" i="12"/>
  <c r="S125" i="12" s="1"/>
  <c r="T125" i="12" s="1"/>
  <c r="U125" i="12" s="1"/>
  <c r="R94" i="12"/>
  <c r="S94" i="12" s="1"/>
  <c r="T94" i="12" s="1"/>
  <c r="U94" i="12" s="1"/>
  <c r="R78" i="12"/>
  <c r="S78" i="12" s="1"/>
  <c r="T78" i="12" s="1"/>
  <c r="U78" i="12" s="1"/>
  <c r="R62" i="12"/>
  <c r="S62" i="12" s="1"/>
  <c r="T62" i="12" s="1"/>
  <c r="U62" i="12" s="1"/>
  <c r="R46" i="12"/>
  <c r="S46" i="12" s="1"/>
  <c r="T46" i="12" s="1"/>
  <c r="U46" i="12" s="1"/>
  <c r="R251" i="12"/>
  <c r="S251" i="12" s="1"/>
  <c r="T251" i="12" s="1"/>
  <c r="U251" i="12" s="1"/>
  <c r="R243" i="12"/>
  <c r="S243" i="12" s="1"/>
  <c r="T243" i="12" s="1"/>
  <c r="U243" i="12" s="1"/>
  <c r="R236" i="12"/>
  <c r="S236" i="12" s="1"/>
  <c r="T236" i="12" s="1"/>
  <c r="U236" i="12" s="1"/>
  <c r="R225" i="12"/>
  <c r="S225" i="12" s="1"/>
  <c r="T225" i="12" s="1"/>
  <c r="U225" i="12" s="1"/>
  <c r="R209" i="12"/>
  <c r="S209" i="12" s="1"/>
  <c r="T209" i="12" s="1"/>
  <c r="U209" i="12" s="1"/>
  <c r="R201" i="12"/>
  <c r="S201" i="12" s="1"/>
  <c r="T201" i="12" s="1"/>
  <c r="U201" i="12" s="1"/>
  <c r="R193" i="12"/>
  <c r="S193" i="12" s="1"/>
  <c r="T193" i="12" s="1"/>
  <c r="U193" i="12" s="1"/>
  <c r="R185" i="12"/>
  <c r="S185" i="12" s="1"/>
  <c r="T185" i="12" s="1"/>
  <c r="U185" i="12" s="1"/>
  <c r="R176" i="12"/>
  <c r="S176" i="12" s="1"/>
  <c r="T176" i="12" s="1"/>
  <c r="U176" i="12" s="1"/>
  <c r="S168" i="12"/>
  <c r="T168" i="12" s="1"/>
  <c r="U168" i="12" s="1"/>
  <c r="R168" i="12"/>
  <c r="R160" i="12"/>
  <c r="S160" i="12" s="1"/>
  <c r="T160" i="12" s="1"/>
  <c r="U160" i="12" s="1"/>
  <c r="R151" i="12"/>
  <c r="S151" i="12" s="1"/>
  <c r="T151" i="12" s="1"/>
  <c r="U151" i="12" s="1"/>
  <c r="R135" i="12"/>
  <c r="S135" i="12" s="1"/>
  <c r="T135" i="12" s="1"/>
  <c r="U135" i="12" s="1"/>
  <c r="R119" i="12"/>
  <c r="S119" i="12" s="1"/>
  <c r="T119" i="12" s="1"/>
  <c r="U119" i="12" s="1"/>
  <c r="R111" i="12"/>
  <c r="S111" i="12" s="1"/>
  <c r="T111" i="12" s="1"/>
  <c r="U111" i="12" s="1"/>
  <c r="R103" i="12"/>
  <c r="S103" i="12" s="1"/>
  <c r="T103" i="12" s="1"/>
  <c r="U103" i="12" s="1"/>
  <c r="R88" i="12"/>
  <c r="S88" i="12" s="1"/>
  <c r="T88" i="12" s="1"/>
  <c r="U88" i="12" s="1"/>
  <c r="R72" i="12"/>
  <c r="S72" i="12" s="1"/>
  <c r="T72" i="12" s="1"/>
  <c r="U72" i="12" s="1"/>
  <c r="R56" i="12"/>
  <c r="S56" i="12" s="1"/>
  <c r="T56" i="12" s="1"/>
  <c r="U56" i="12" s="1"/>
  <c r="R224" i="12"/>
  <c r="S224" i="12" s="1"/>
  <c r="T224" i="12" s="1"/>
  <c r="U224" i="12" s="1"/>
  <c r="R213" i="12"/>
  <c r="S213" i="12" s="1"/>
  <c r="T213" i="12" s="1"/>
  <c r="U213" i="12" s="1"/>
  <c r="R139" i="12"/>
  <c r="S139" i="12" s="1"/>
  <c r="T139" i="12" s="1"/>
  <c r="U139" i="12" s="1"/>
  <c r="R123" i="12"/>
  <c r="S123" i="12" s="1"/>
  <c r="T123" i="12" s="1"/>
  <c r="U123" i="12" s="1"/>
  <c r="R91" i="12"/>
  <c r="S91" i="12" s="1"/>
  <c r="T91" i="12" s="1"/>
  <c r="U91" i="12" s="1"/>
  <c r="R75" i="12"/>
  <c r="S75" i="12" s="1"/>
  <c r="T75" i="12" s="1"/>
  <c r="U75" i="12" s="1"/>
  <c r="R59" i="12"/>
  <c r="S59" i="12" s="1"/>
  <c r="T59" i="12" s="1"/>
  <c r="U59" i="12" s="1"/>
  <c r="R43" i="12"/>
  <c r="S43" i="12" s="1"/>
  <c r="T43" i="12" s="1"/>
  <c r="U43" i="12" s="1"/>
  <c r="R47" i="12"/>
  <c r="S47" i="12" s="1"/>
  <c r="T47" i="12" s="1"/>
  <c r="U47" i="12" s="1"/>
  <c r="R254" i="12"/>
  <c r="S254" i="12" s="1"/>
  <c r="T254" i="12" s="1"/>
  <c r="U254" i="12" s="1"/>
  <c r="R246" i="12"/>
  <c r="S246" i="12" s="1"/>
  <c r="T246" i="12" s="1"/>
  <c r="U246" i="12" s="1"/>
  <c r="R238" i="12"/>
  <c r="S238" i="12" s="1"/>
  <c r="T238" i="12" s="1"/>
  <c r="U238" i="12" s="1"/>
  <c r="R80" i="12"/>
  <c r="S80" i="12" s="1"/>
  <c r="T80" i="12" s="1"/>
  <c r="U80" i="12" s="1"/>
  <c r="R42" i="12"/>
  <c r="S42" i="12" s="1"/>
  <c r="T42" i="12" s="1"/>
  <c r="U42" i="12" s="1"/>
  <c r="R64" i="12"/>
  <c r="S64" i="12" s="1"/>
  <c r="T64" i="12" s="1"/>
  <c r="U64" i="12" s="1"/>
  <c r="R217" i="12"/>
  <c r="S217" i="12" s="1"/>
  <c r="T217" i="12" s="1"/>
  <c r="U217" i="12" s="1"/>
  <c r="R154" i="12"/>
  <c r="S154" i="12" s="1"/>
  <c r="T154" i="12" s="1"/>
  <c r="U154" i="12" s="1"/>
  <c r="R127" i="12"/>
  <c r="S127" i="12" s="1"/>
  <c r="T127" i="12" s="1"/>
  <c r="U127" i="12" s="1"/>
  <c r="R112" i="12"/>
  <c r="S112" i="12" s="1"/>
  <c r="T112" i="12" s="1"/>
  <c r="U112" i="12" s="1"/>
  <c r="R104" i="12"/>
  <c r="S104" i="12" s="1"/>
  <c r="T104" i="12" s="1"/>
  <c r="U104" i="12" s="1"/>
  <c r="R148" i="12"/>
  <c r="S148" i="12" s="1"/>
  <c r="T148" i="12" s="1"/>
  <c r="U148" i="12" s="1"/>
  <c r="R117" i="12"/>
  <c r="S117" i="12" s="1"/>
  <c r="T117" i="12" s="1"/>
  <c r="U117" i="12" s="1"/>
  <c r="R204" i="12"/>
  <c r="S204" i="12" s="1"/>
  <c r="T204" i="12" s="1"/>
  <c r="U204" i="12" s="1"/>
  <c r="R196" i="12"/>
  <c r="S196" i="12" s="1"/>
  <c r="T196" i="12" s="1"/>
  <c r="U196" i="12" s="1"/>
  <c r="R188" i="12"/>
  <c r="S188" i="12" s="1"/>
  <c r="T188" i="12" s="1"/>
  <c r="U188" i="12" s="1"/>
  <c r="R169" i="12"/>
  <c r="S169" i="12" s="1"/>
  <c r="T169" i="12" s="1"/>
  <c r="U169" i="12" s="1"/>
  <c r="R161" i="12"/>
  <c r="S161" i="12" s="1"/>
  <c r="T161" i="12" s="1"/>
  <c r="U161" i="12" s="1"/>
  <c r="R184" i="12"/>
  <c r="S184" i="12" s="1"/>
  <c r="T184" i="12" s="1"/>
  <c r="U184" i="12" s="1"/>
  <c r="R258" i="12"/>
  <c r="S258" i="12" s="1"/>
  <c r="T258" i="12" s="1"/>
  <c r="U258" i="12" s="1"/>
  <c r="R228" i="12"/>
  <c r="S228" i="12" s="1"/>
  <c r="T228" i="12" s="1"/>
  <c r="U228" i="12" s="1"/>
  <c r="R152" i="12"/>
  <c r="S152" i="12" s="1"/>
  <c r="T152" i="12" s="1"/>
  <c r="U152" i="12" s="1"/>
  <c r="R136" i="12"/>
  <c r="S136" i="12" s="1"/>
  <c r="T136" i="12" s="1"/>
  <c r="U136" i="12" s="1"/>
  <c r="R120" i="12"/>
  <c r="S120" i="12" s="1"/>
  <c r="T120" i="12" s="1"/>
  <c r="U120" i="12" s="1"/>
  <c r="R89" i="12"/>
  <c r="S89" i="12" s="1"/>
  <c r="T89" i="12" s="1"/>
  <c r="U89" i="12" s="1"/>
  <c r="R73" i="12"/>
  <c r="S73" i="12" s="1"/>
  <c r="T73" i="12" s="1"/>
  <c r="U73" i="12" s="1"/>
  <c r="R57" i="12"/>
  <c r="S57" i="12" s="1"/>
  <c r="T57" i="12" s="1"/>
  <c r="U57" i="12" s="1"/>
  <c r="R261" i="12"/>
  <c r="S261" i="12" s="1"/>
  <c r="T261" i="12" s="1"/>
  <c r="U261" i="12" s="1"/>
  <c r="R249" i="12"/>
  <c r="S249" i="12" s="1"/>
  <c r="T249" i="12" s="1"/>
  <c r="U249" i="12" s="1"/>
  <c r="R241" i="12"/>
  <c r="S241" i="12" s="1"/>
  <c r="T241" i="12" s="1"/>
  <c r="U241" i="12" s="1"/>
  <c r="R230" i="12"/>
  <c r="S230" i="12" s="1"/>
  <c r="T230" i="12" s="1"/>
  <c r="U230" i="12" s="1"/>
  <c r="R215" i="12"/>
  <c r="S215" i="12" s="1"/>
  <c r="T215" i="12" s="1"/>
  <c r="U215" i="12" s="1"/>
  <c r="R207" i="12"/>
  <c r="S207" i="12" s="1"/>
  <c r="T207" i="12" s="1"/>
  <c r="U207" i="12" s="1"/>
  <c r="R199" i="12"/>
  <c r="S199" i="12" s="1"/>
  <c r="T199" i="12" s="1"/>
  <c r="U199" i="12" s="1"/>
  <c r="R191" i="12"/>
  <c r="S191" i="12" s="1"/>
  <c r="T191" i="12" s="1"/>
  <c r="U191" i="12" s="1"/>
  <c r="R183" i="12"/>
  <c r="S183" i="12" s="1"/>
  <c r="T183" i="12" s="1"/>
  <c r="U183" i="12" s="1"/>
  <c r="R174" i="12"/>
  <c r="S174" i="12" s="1"/>
  <c r="T174" i="12" s="1"/>
  <c r="U174" i="12" s="1"/>
  <c r="R166" i="12"/>
  <c r="S166" i="12" s="1"/>
  <c r="T166" i="12" s="1"/>
  <c r="U166" i="12" s="1"/>
  <c r="R159" i="12"/>
  <c r="S159" i="12" s="1"/>
  <c r="T159" i="12" s="1"/>
  <c r="U159" i="12" s="1"/>
  <c r="R150" i="12"/>
  <c r="S150" i="12" s="1"/>
  <c r="T150" i="12" s="1"/>
  <c r="U150" i="12" s="1"/>
  <c r="R134" i="12"/>
  <c r="S134" i="12" s="1"/>
  <c r="T134" i="12" s="1"/>
  <c r="U134" i="12" s="1"/>
  <c r="R118" i="12"/>
  <c r="S118" i="12" s="1"/>
  <c r="T118" i="12" s="1"/>
  <c r="U118" i="12" s="1"/>
  <c r="R110" i="12"/>
  <c r="S110" i="12" s="1"/>
  <c r="T110" i="12" s="1"/>
  <c r="U110" i="12" s="1"/>
  <c r="R102" i="12"/>
  <c r="S102" i="12" s="1"/>
  <c r="T102" i="12" s="1"/>
  <c r="U102" i="12" s="1"/>
  <c r="R87" i="12"/>
  <c r="S87" i="12" s="1"/>
  <c r="T87" i="12" s="1"/>
  <c r="U87" i="12" s="1"/>
  <c r="R71" i="12"/>
  <c r="S71" i="12" s="1"/>
  <c r="T71" i="12" s="1"/>
  <c r="U71" i="12" s="1"/>
  <c r="R55" i="12"/>
  <c r="S55" i="12" s="1"/>
  <c r="T55" i="12" s="1"/>
  <c r="U55" i="12" s="1"/>
  <c r="R223" i="12"/>
  <c r="S223" i="12" s="1"/>
  <c r="T223" i="12" s="1"/>
  <c r="U223" i="12" s="1"/>
  <c r="R175" i="12"/>
  <c r="S175" i="12" s="1"/>
  <c r="T175" i="12" s="1"/>
  <c r="U175" i="12" s="1"/>
  <c r="R138" i="12"/>
  <c r="S138" i="12" s="1"/>
  <c r="T138" i="12" s="1"/>
  <c r="U138" i="12" s="1"/>
  <c r="R122" i="12"/>
  <c r="S122" i="12" s="1"/>
  <c r="T122" i="12" s="1"/>
  <c r="U122" i="12" s="1"/>
  <c r="R86" i="12"/>
  <c r="S86" i="12" s="1"/>
  <c r="T86" i="12" s="1"/>
  <c r="U86" i="12" s="1"/>
  <c r="R70" i="12"/>
  <c r="S70" i="12" s="1"/>
  <c r="T70" i="12" s="1"/>
  <c r="U70" i="12" s="1"/>
  <c r="R54" i="12"/>
  <c r="S54" i="12" s="1"/>
  <c r="T54" i="12" s="1"/>
  <c r="U54" i="12" s="1"/>
  <c r="R262" i="12"/>
  <c r="S262" i="12" s="1"/>
  <c r="T262" i="12" s="1"/>
  <c r="U262" i="12" s="1"/>
  <c r="R252" i="12"/>
  <c r="S252" i="12" s="1"/>
  <c r="T252" i="12" s="1"/>
  <c r="U252" i="12" s="1"/>
  <c r="R244" i="12"/>
  <c r="S244" i="12" s="1"/>
  <c r="T244" i="12" s="1"/>
  <c r="U244" i="12" s="1"/>
  <c r="R53" i="12"/>
  <c r="S53" i="12" s="1"/>
  <c r="T53" i="12" s="1"/>
  <c r="U53" i="12" s="1"/>
  <c r="R79" i="12"/>
  <c r="S79" i="12" s="1"/>
  <c r="T79" i="12" s="1"/>
  <c r="U79" i="12" s="1"/>
  <c r="R48" i="12"/>
  <c r="S48" i="12" s="1"/>
  <c r="T48" i="12" s="1"/>
  <c r="U48" i="12" s="1"/>
  <c r="R216" i="12"/>
  <c r="S216" i="12" s="1"/>
  <c r="T216" i="12" s="1"/>
  <c r="U216" i="12" s="1"/>
  <c r="R153" i="12"/>
  <c r="S153" i="12" s="1"/>
  <c r="T153" i="12" s="1"/>
  <c r="U153" i="12" s="1"/>
  <c r="R121" i="12"/>
  <c r="S121" i="12" s="1"/>
  <c r="T121" i="12" s="1"/>
  <c r="U121" i="12" s="1"/>
  <c r="R109" i="12"/>
  <c r="S109" i="12" s="1"/>
  <c r="T109" i="12" s="1"/>
  <c r="U109" i="12" s="1"/>
  <c r="R101" i="12"/>
  <c r="S101" i="12" s="1"/>
  <c r="T101" i="12" s="1"/>
  <c r="U101" i="12" s="1"/>
  <c r="R142" i="12"/>
  <c r="S142" i="12" s="1"/>
  <c r="T142" i="12" s="1"/>
  <c r="U142" i="12" s="1"/>
  <c r="R210" i="12"/>
  <c r="S210" i="12" s="1"/>
  <c r="T210" i="12" s="1"/>
  <c r="U210" i="12" s="1"/>
  <c r="R202" i="12"/>
  <c r="S202" i="12" s="1"/>
  <c r="T202" i="12" s="1"/>
  <c r="U202" i="12" s="1"/>
  <c r="R194" i="12"/>
  <c r="S194" i="12" s="1"/>
  <c r="T194" i="12" s="1"/>
  <c r="U194" i="12" s="1"/>
  <c r="R234" i="12"/>
  <c r="S234" i="12" s="1"/>
  <c r="T234" i="12" s="1"/>
  <c r="U234" i="12" s="1"/>
  <c r="R167" i="12"/>
  <c r="S167" i="12" s="1"/>
  <c r="T167" i="12" s="1"/>
  <c r="U167" i="12" s="1"/>
  <c r="R182" i="12"/>
  <c r="S182" i="12" s="1"/>
  <c r="T182" i="12" s="1"/>
  <c r="U182" i="12" s="1"/>
  <c r="R233" i="12"/>
  <c r="S233" i="12" s="1"/>
  <c r="T233" i="12" s="1"/>
  <c r="U233" i="12" s="1"/>
  <c r="R226" i="12"/>
  <c r="S226" i="12" s="1"/>
  <c r="T226" i="12" s="1"/>
  <c r="U226" i="12" s="1"/>
  <c r="R147" i="12"/>
  <c r="S147" i="12" s="1"/>
  <c r="T147" i="12" s="1"/>
  <c r="U147" i="12" s="1"/>
  <c r="R131" i="12"/>
  <c r="S131" i="12" s="1"/>
  <c r="T131" i="12" s="1"/>
  <c r="U131" i="12" s="1"/>
  <c r="R100" i="12"/>
  <c r="S100" i="12" s="1"/>
  <c r="T100" i="12" s="1"/>
  <c r="U100" i="12" s="1"/>
  <c r="R84" i="12"/>
  <c r="S84" i="12" s="1"/>
  <c r="T84" i="12" s="1"/>
  <c r="U84" i="12" s="1"/>
  <c r="R68" i="12"/>
  <c r="S68" i="12" s="1"/>
  <c r="T68" i="12" s="1"/>
  <c r="U68" i="12" s="1"/>
  <c r="R52" i="12"/>
  <c r="S52" i="12" s="1"/>
  <c r="T52" i="12" s="1"/>
  <c r="U52" i="12" s="1"/>
  <c r="R255" i="12"/>
  <c r="S255" i="12" s="1"/>
  <c r="T255" i="12" s="1"/>
  <c r="U255" i="12" s="1"/>
  <c r="R247" i="12"/>
  <c r="S247" i="12" s="1"/>
  <c r="T247" i="12" s="1"/>
  <c r="U247" i="12" s="1"/>
  <c r="R239" i="12"/>
  <c r="S239" i="12" s="1"/>
  <c r="T239" i="12" s="1"/>
  <c r="U239" i="12" s="1"/>
  <c r="R229" i="12"/>
  <c r="S229" i="12" s="1"/>
  <c r="T229" i="12" s="1"/>
  <c r="U229" i="12" s="1"/>
  <c r="R212" i="12"/>
  <c r="S212" i="12" s="1"/>
  <c r="T212" i="12" s="1"/>
  <c r="U212" i="12" s="1"/>
  <c r="R205" i="12"/>
  <c r="S205" i="12" s="1"/>
  <c r="T205" i="12" s="1"/>
  <c r="U205" i="12" s="1"/>
  <c r="R197" i="12"/>
  <c r="S197" i="12" s="1"/>
  <c r="T197" i="12" s="1"/>
  <c r="U197" i="12" s="1"/>
  <c r="R189" i="12"/>
  <c r="S189" i="12" s="1"/>
  <c r="T189" i="12" s="1"/>
  <c r="U189" i="12" s="1"/>
  <c r="R181" i="12"/>
  <c r="S181" i="12" s="1"/>
  <c r="T181" i="12" s="1"/>
  <c r="U181" i="12" s="1"/>
  <c r="R172" i="12"/>
  <c r="S172" i="12" s="1"/>
  <c r="T172" i="12" s="1"/>
  <c r="U172" i="12" s="1"/>
  <c r="R164" i="12"/>
  <c r="S164" i="12" s="1"/>
  <c r="T164" i="12" s="1"/>
  <c r="U164" i="12" s="1"/>
  <c r="R156" i="12"/>
  <c r="S156" i="12" s="1"/>
  <c r="T156" i="12" s="1"/>
  <c r="U156" i="12" s="1"/>
  <c r="R145" i="12"/>
  <c r="S145" i="12" s="1"/>
  <c r="T145" i="12" s="1"/>
  <c r="U145" i="12" s="1"/>
  <c r="R129" i="12"/>
  <c r="S129" i="12" s="1"/>
  <c r="T129" i="12" s="1"/>
  <c r="U129" i="12" s="1"/>
  <c r="R115" i="12"/>
  <c r="S115" i="12" s="1"/>
  <c r="T115" i="12" s="1"/>
  <c r="U115" i="12" s="1"/>
  <c r="R107" i="12"/>
  <c r="S107" i="12" s="1"/>
  <c r="T107" i="12" s="1"/>
  <c r="U107" i="12" s="1"/>
  <c r="R98" i="12"/>
  <c r="S98" i="12" s="1"/>
  <c r="T98" i="12" s="1"/>
  <c r="U98" i="12" s="1"/>
  <c r="R82" i="12"/>
  <c r="S82" i="12" s="1"/>
  <c r="T82" i="12" s="1"/>
  <c r="U82" i="12" s="1"/>
  <c r="R66" i="12"/>
  <c r="S66" i="12" s="1"/>
  <c r="T66" i="12" s="1"/>
  <c r="U66" i="12" s="1"/>
  <c r="R50" i="12"/>
  <c r="S50" i="12" s="1"/>
  <c r="T50" i="12" s="1"/>
  <c r="U50" i="12" s="1"/>
  <c r="R220" i="12"/>
  <c r="S220" i="12" s="1"/>
  <c r="T220" i="12" s="1"/>
  <c r="U220" i="12" s="1"/>
  <c r="R149" i="12"/>
  <c r="S149" i="12" s="1"/>
  <c r="T149" i="12" s="1"/>
  <c r="U149" i="12" s="1"/>
  <c r="R133" i="12"/>
  <c r="S133" i="12" s="1"/>
  <c r="T133" i="12" s="1"/>
  <c r="U133" i="12" s="1"/>
  <c r="R97" i="12"/>
  <c r="S97" i="12" s="1"/>
  <c r="T97" i="12" s="1"/>
  <c r="U97" i="12" s="1"/>
  <c r="R81" i="12"/>
  <c r="S81" i="12" s="1"/>
  <c r="T81" i="12" s="1"/>
  <c r="U81" i="12" s="1"/>
  <c r="R65" i="12"/>
  <c r="S65" i="12" s="1"/>
  <c r="T65" i="12" s="1"/>
  <c r="U65" i="12" s="1"/>
  <c r="R49" i="12"/>
  <c r="S49" i="12" s="1"/>
  <c r="T49" i="12" s="1"/>
  <c r="U49" i="12" s="1"/>
  <c r="R260" i="12"/>
  <c r="S260" i="12" s="1"/>
  <c r="T260" i="12" s="1"/>
  <c r="U260" i="12" s="1"/>
  <c r="R250" i="12"/>
  <c r="S250" i="12" s="1"/>
  <c r="T250" i="12" s="1"/>
  <c r="U250" i="12" s="1"/>
  <c r="R242" i="12"/>
  <c r="S242" i="12" s="1"/>
  <c r="T242" i="12" s="1"/>
  <c r="U242" i="12" s="1"/>
  <c r="R90" i="12"/>
  <c r="S90" i="12" s="1"/>
  <c r="T90" i="12" s="1"/>
  <c r="U90" i="12" s="1"/>
  <c r="R63" i="12"/>
  <c r="S63" i="12" s="1"/>
  <c r="T63" i="12" s="1"/>
  <c r="U63" i="12" s="1"/>
  <c r="R74" i="12"/>
  <c r="S74" i="12" s="1"/>
  <c r="T74" i="12" s="1"/>
  <c r="U74" i="12" s="1"/>
  <c r="R221" i="12"/>
  <c r="S221" i="12" s="1"/>
  <c r="T221" i="12" s="1"/>
  <c r="U221" i="12" s="1"/>
  <c r="R158" i="12"/>
  <c r="S158" i="12" s="1"/>
  <c r="T158" i="12" s="1"/>
  <c r="U158" i="12" s="1"/>
  <c r="R143" i="12"/>
  <c r="S143" i="12" s="1"/>
  <c r="T143" i="12" s="1"/>
  <c r="U143" i="12" s="1"/>
  <c r="R116" i="12"/>
  <c r="S116" i="12" s="1"/>
  <c r="T116" i="12" s="1"/>
  <c r="U116" i="12" s="1"/>
  <c r="R108" i="12"/>
  <c r="S108" i="12" s="1"/>
  <c r="T108" i="12" s="1"/>
  <c r="U108" i="12" s="1"/>
  <c r="R96" i="12"/>
  <c r="S96" i="12" s="1"/>
  <c r="T96" i="12" s="1"/>
  <c r="U96" i="12" s="1"/>
  <c r="R132" i="12"/>
  <c r="S132" i="12" s="1"/>
  <c r="T132" i="12" s="1"/>
  <c r="U132" i="12" s="1"/>
  <c r="R208" i="12"/>
  <c r="S208" i="12" s="1"/>
  <c r="T208" i="12" s="1"/>
  <c r="U208" i="12" s="1"/>
  <c r="R200" i="12"/>
  <c r="S200" i="12" s="1"/>
  <c r="T200" i="12" s="1"/>
  <c r="U200" i="12" s="1"/>
  <c r="R192" i="12"/>
  <c r="S192" i="12" s="1"/>
  <c r="T192" i="12" s="1"/>
  <c r="U192" i="12" s="1"/>
  <c r="R173" i="12"/>
  <c r="S173" i="12" s="1"/>
  <c r="T173" i="12" s="1"/>
  <c r="U173" i="12" s="1"/>
  <c r="R165" i="12"/>
  <c r="S165" i="12" s="1"/>
  <c r="T165" i="12" s="1"/>
  <c r="U165" i="12" s="1"/>
  <c r="R180" i="12"/>
  <c r="S180" i="12" s="1"/>
  <c r="T180" i="12" s="1"/>
  <c r="U180" i="12" s="1"/>
  <c r="R259" i="12"/>
  <c r="S259" i="12" s="1"/>
  <c r="T259" i="12" s="1"/>
  <c r="U259" i="12" s="1"/>
  <c r="R232" i="12"/>
  <c r="S232" i="12" s="1"/>
  <c r="T232" i="12" s="1"/>
  <c r="U232" i="12" s="1"/>
  <c r="R214" i="12"/>
  <c r="S214" i="12" s="1"/>
  <c r="T214" i="12" s="1"/>
  <c r="U214" i="12" s="1"/>
  <c r="R146" i="12"/>
  <c r="S146" i="12" s="1"/>
  <c r="T146" i="12" s="1"/>
  <c r="U146" i="12" s="1"/>
  <c r="R130" i="12"/>
  <c r="S130" i="12" s="1"/>
  <c r="T130" i="12" s="1"/>
  <c r="U130" i="12" s="1"/>
  <c r="R99" i="12"/>
  <c r="S99" i="12" s="1"/>
  <c r="T99" i="12" s="1"/>
  <c r="U99" i="12" s="1"/>
  <c r="R83" i="12"/>
  <c r="S83" i="12" s="1"/>
  <c r="T83" i="12" s="1"/>
  <c r="U83" i="12" s="1"/>
  <c r="R67" i="12"/>
  <c r="S67" i="12" s="1"/>
  <c r="T67" i="12" s="1"/>
  <c r="U67" i="12" s="1"/>
  <c r="R51" i="12"/>
  <c r="S51" i="12" s="1"/>
  <c r="T51" i="12" s="1"/>
  <c r="U51" i="12" s="1"/>
  <c r="R253" i="12"/>
  <c r="S253" i="12" s="1"/>
  <c r="T253" i="12" s="1"/>
  <c r="U253" i="12" s="1"/>
  <c r="R245" i="12"/>
  <c r="S245" i="12" s="1"/>
  <c r="T245" i="12" s="1"/>
  <c r="U245" i="12" s="1"/>
  <c r="R237" i="12"/>
  <c r="S237" i="12" s="1"/>
  <c r="T237" i="12" s="1"/>
  <c r="U237" i="12" s="1"/>
  <c r="R227" i="12"/>
  <c r="S227" i="12" s="1"/>
  <c r="T227" i="12" s="1"/>
  <c r="U227" i="12" s="1"/>
  <c r="R211" i="12"/>
  <c r="S211" i="12" s="1"/>
  <c r="T211" i="12" s="1"/>
  <c r="U211" i="12" s="1"/>
  <c r="R203" i="12"/>
  <c r="S203" i="12" s="1"/>
  <c r="T203" i="12" s="1"/>
  <c r="U203" i="12" s="1"/>
  <c r="R195" i="12"/>
  <c r="S195" i="12" s="1"/>
  <c r="T195" i="12" s="1"/>
  <c r="U195" i="12" s="1"/>
  <c r="R187" i="12"/>
  <c r="S187" i="12" s="1"/>
  <c r="T187" i="12" s="1"/>
  <c r="U187" i="12" s="1"/>
  <c r="R179" i="12"/>
  <c r="S179" i="12" s="1"/>
  <c r="T179" i="12" s="1"/>
  <c r="U179" i="12" s="1"/>
  <c r="R170" i="12"/>
  <c r="S170" i="12" s="1"/>
  <c r="T170" i="12" s="1"/>
  <c r="U170" i="12" s="1"/>
  <c r="R162" i="12"/>
  <c r="S162" i="12" s="1"/>
  <c r="T162" i="12" s="1"/>
  <c r="U162" i="12" s="1"/>
  <c r="R155" i="12"/>
  <c r="S155" i="12" s="1"/>
  <c r="T155" i="12" s="1"/>
  <c r="U155" i="12" s="1"/>
  <c r="R140" i="12"/>
  <c r="S140" i="12" s="1"/>
  <c r="T140" i="12" s="1"/>
  <c r="U140" i="12" s="1"/>
  <c r="R124" i="12"/>
  <c r="S124" i="12" s="1"/>
  <c r="T124" i="12" s="1"/>
  <c r="U124" i="12" s="1"/>
  <c r="R114" i="12"/>
  <c r="S114" i="12" s="1"/>
  <c r="T114" i="12" s="1"/>
  <c r="U114" i="12" s="1"/>
  <c r="R106" i="12"/>
  <c r="S106" i="12" s="1"/>
  <c r="T106" i="12" s="1"/>
  <c r="U106" i="12" s="1"/>
  <c r="R93" i="12"/>
  <c r="S93" i="12" s="1"/>
  <c r="T93" i="12" s="1"/>
  <c r="U93" i="12" s="1"/>
  <c r="R77" i="12"/>
  <c r="S77" i="12" s="1"/>
  <c r="T77" i="12" s="1"/>
  <c r="U77" i="12" s="1"/>
  <c r="R61" i="12"/>
  <c r="S61" i="12" s="1"/>
  <c r="T61" i="12" s="1"/>
  <c r="U61" i="12" s="1"/>
  <c r="R45" i="12"/>
  <c r="S45" i="12" s="1"/>
  <c r="T45" i="12" s="1"/>
  <c r="U45" i="12" s="1"/>
  <c r="R235" i="12"/>
  <c r="S235" i="12" s="1"/>
  <c r="T235" i="12" s="1"/>
  <c r="U235" i="12" s="1"/>
  <c r="R218" i="12"/>
  <c r="S218" i="12" s="1"/>
  <c r="T218" i="12" s="1"/>
  <c r="U218" i="12" s="1"/>
  <c r="R144" i="12"/>
  <c r="S144" i="12" s="1"/>
  <c r="T144" i="12" s="1"/>
  <c r="U144" i="12" s="1"/>
  <c r="R128" i="12"/>
  <c r="S128" i="12" s="1"/>
  <c r="T128" i="12" s="1"/>
  <c r="U128" i="12" s="1"/>
  <c r="R92" i="12"/>
  <c r="S92" i="12" s="1"/>
  <c r="T92" i="12" s="1"/>
  <c r="U92" i="12" s="1"/>
  <c r="R76" i="12"/>
  <c r="S76" i="12" s="1"/>
  <c r="T76" i="12" s="1"/>
  <c r="U76" i="12" s="1"/>
  <c r="R60" i="12"/>
  <c r="S60" i="12" s="1"/>
  <c r="T60" i="12" s="1"/>
  <c r="U60" i="12" s="1"/>
  <c r="R44" i="12"/>
  <c r="S44" i="12" s="1"/>
  <c r="T44" i="12" s="1"/>
  <c r="U44" i="12" s="1"/>
  <c r="R256" i="12"/>
  <c r="S256" i="12" s="1"/>
  <c r="T256" i="12" s="1"/>
  <c r="U256" i="12" s="1"/>
  <c r="R248" i="12"/>
  <c r="S248" i="12" s="1"/>
  <c r="T248" i="12" s="1"/>
  <c r="U248" i="12" s="1"/>
  <c r="R240" i="12"/>
  <c r="S240" i="12" s="1"/>
  <c r="T240" i="12" s="1"/>
  <c r="U240" i="12" s="1"/>
  <c r="R85" i="12"/>
  <c r="S85" i="12" s="1"/>
  <c r="T85" i="12" s="1"/>
  <c r="U85" i="12" s="1"/>
  <c r="R58" i="12"/>
  <c r="S58" i="12" s="1"/>
  <c r="T58" i="12" s="1"/>
  <c r="U58" i="12" s="1"/>
  <c r="R69" i="12"/>
  <c r="S69" i="12" s="1"/>
  <c r="T69" i="12" s="1"/>
  <c r="U69" i="12" s="1"/>
  <c r="R219" i="12"/>
  <c r="S219" i="12" s="1"/>
  <c r="T219" i="12" s="1"/>
  <c r="U219" i="12" s="1"/>
  <c r="R157" i="12"/>
  <c r="S157" i="12" s="1"/>
  <c r="T157" i="12" s="1"/>
  <c r="U157" i="12" s="1"/>
  <c r="R137" i="12"/>
  <c r="S137" i="12" s="1"/>
  <c r="T137" i="12" s="1"/>
  <c r="U137" i="12" s="1"/>
  <c r="R113" i="12"/>
  <c r="S113" i="12" s="1"/>
  <c r="T113" i="12" s="1"/>
  <c r="U113" i="12" s="1"/>
  <c r="R105" i="12"/>
  <c r="S105" i="12" s="1"/>
  <c r="T105" i="12" s="1"/>
  <c r="U105" i="12" s="1"/>
  <c r="R95" i="12"/>
  <c r="S95" i="12" s="1"/>
  <c r="T95" i="12" s="1"/>
  <c r="U95" i="12" s="1"/>
  <c r="R222" i="12"/>
  <c r="S222" i="12" s="1"/>
  <c r="T222" i="12" s="1"/>
  <c r="U222" i="12" s="1"/>
  <c r="R126" i="12"/>
  <c r="S126" i="12" s="1"/>
  <c r="T126" i="12" s="1"/>
  <c r="U126" i="12" s="1"/>
  <c r="R206" i="12"/>
  <c r="S206" i="12" s="1"/>
  <c r="T206" i="12" s="1"/>
  <c r="U206" i="12" s="1"/>
  <c r="R198" i="12"/>
  <c r="S198" i="12" s="1"/>
  <c r="T198" i="12" s="1"/>
  <c r="U198" i="12" s="1"/>
  <c r="R190" i="12"/>
  <c r="S190" i="12" s="1"/>
  <c r="T190" i="12" s="1"/>
  <c r="U190" i="12" s="1"/>
  <c r="R171" i="12"/>
  <c r="S171" i="12" s="1"/>
  <c r="T171" i="12" s="1"/>
  <c r="U171" i="12" s="1"/>
  <c r="R163" i="12"/>
  <c r="S163" i="12" s="1"/>
  <c r="T163" i="12" s="1"/>
  <c r="U163" i="12" s="1"/>
  <c r="R186" i="12"/>
  <c r="S186" i="12" s="1"/>
  <c r="T186" i="12" s="1"/>
  <c r="U186" i="12" s="1"/>
  <c r="R178" i="12"/>
  <c r="S178" i="12" s="1"/>
  <c r="T178" i="12" s="1"/>
  <c r="U178" i="12" s="1"/>
  <c r="AB251" i="11"/>
  <c r="AB243" i="11"/>
  <c r="AB213" i="11"/>
  <c r="AB148" i="11"/>
  <c r="AB112" i="11"/>
  <c r="AB169" i="11"/>
  <c r="AB161" i="11"/>
  <c r="AB107" i="11"/>
  <c r="AB43" i="11"/>
  <c r="AB80" i="11"/>
  <c r="AB64" i="11"/>
  <c r="AB229" i="11"/>
  <c r="AB154" i="11"/>
  <c r="AB98" i="11"/>
  <c r="AB82" i="11"/>
  <c r="AB66" i="11"/>
  <c r="AB50" i="11"/>
  <c r="AB255" i="11"/>
  <c r="AB247" i="11"/>
  <c r="AB239" i="11"/>
  <c r="AB204" i="11"/>
  <c r="AB196" i="11"/>
  <c r="AB188" i="11"/>
  <c r="AB91" i="11"/>
  <c r="AB177" i="11"/>
  <c r="AB139" i="11"/>
  <c r="AB127" i="11"/>
  <c r="AB212" i="11"/>
  <c r="AB141" i="11"/>
  <c r="AB125" i="11"/>
  <c r="AB42" i="11"/>
  <c r="AB172" i="11"/>
  <c r="AB164" i="11"/>
  <c r="AB117" i="11"/>
  <c r="AB59" i="11"/>
  <c r="AB129" i="11"/>
  <c r="AB94" i="11"/>
  <c r="AB78" i="11"/>
  <c r="AB62" i="11"/>
  <c r="AB224" i="11"/>
  <c r="AB47" i="11"/>
  <c r="AB156" i="11"/>
  <c r="AB147" i="11"/>
  <c r="AB131" i="11"/>
  <c r="AB233" i="11"/>
  <c r="AB226" i="11"/>
  <c r="AB100" i="11"/>
  <c r="AB214" i="11"/>
  <c r="AB232" i="11"/>
  <c r="AB215" i="11"/>
  <c r="AB261" i="11"/>
  <c r="AB99" i="11"/>
  <c r="AB83" i="11"/>
  <c r="AB67" i="11"/>
  <c r="AB51" i="11"/>
  <c r="AB146" i="11"/>
  <c r="AB130" i="11"/>
  <c r="AB136" i="11"/>
  <c r="AB228" i="11"/>
  <c r="K23" i="15"/>
  <c r="E14" i="17"/>
  <c r="B35" i="15" s="1"/>
  <c r="K28" i="15"/>
  <c r="D13" i="17"/>
  <c r="Q18" i="12"/>
  <c r="AB258" i="11"/>
  <c r="AB257" i="11"/>
  <c r="AB259" i="11"/>
  <c r="G10" i="1"/>
  <c r="C5" i="12"/>
  <c r="C5" i="11"/>
  <c r="C5" i="1"/>
  <c r="C4" i="3"/>
  <c r="C2" i="3"/>
  <c r="C6" i="12" s="1"/>
  <c r="F39" i="11"/>
  <c r="C39" i="11" s="1"/>
  <c r="F38" i="11"/>
  <c r="D38" i="11" s="1"/>
  <c r="F37" i="11"/>
  <c r="E37" i="11" s="1"/>
  <c r="F36" i="11"/>
  <c r="C36" i="11" s="1"/>
  <c r="F35" i="11"/>
  <c r="C35" i="11" s="1"/>
  <c r="F34" i="11"/>
  <c r="D34" i="11" s="1"/>
  <c r="F33" i="11"/>
  <c r="E33" i="11" s="1"/>
  <c r="F32" i="11"/>
  <c r="C32" i="11" s="1"/>
  <c r="F31" i="11"/>
  <c r="C31" i="11" s="1"/>
  <c r="F30" i="11"/>
  <c r="D30" i="11" s="1"/>
  <c r="F29" i="11"/>
  <c r="E29" i="11" s="1"/>
  <c r="F28" i="11"/>
  <c r="C28" i="11" s="1"/>
  <c r="F27" i="11"/>
  <c r="C27" i="11" s="1"/>
  <c r="F26" i="11"/>
  <c r="C26" i="11" s="1"/>
  <c r="F25" i="11"/>
  <c r="D25" i="11" s="1"/>
  <c r="F24" i="11"/>
  <c r="C24" i="11" s="1"/>
  <c r="F23" i="11"/>
  <c r="C23" i="11" s="1"/>
  <c r="F22" i="11"/>
  <c r="D22" i="11" s="1"/>
  <c r="F21" i="11"/>
  <c r="D21" i="11" s="1"/>
  <c r="F20" i="11"/>
  <c r="C20" i="11" s="1"/>
  <c r="F19" i="11"/>
  <c r="C19" i="11" s="1"/>
  <c r="F18" i="11"/>
  <c r="D18" i="11" s="1"/>
  <c r="F17" i="11"/>
  <c r="D17" i="11" s="1"/>
  <c r="F16" i="11"/>
  <c r="C16" i="11" s="1"/>
  <c r="F15" i="11"/>
  <c r="C15" i="11" s="1"/>
  <c r="F14" i="11"/>
  <c r="C14" i="11" s="1"/>
  <c r="F13" i="11"/>
  <c r="D13" i="11" s="1"/>
  <c r="K12" i="11"/>
  <c r="I12" i="11"/>
  <c r="G12" i="11"/>
  <c r="K11" i="11"/>
  <c r="I11" i="11"/>
  <c r="G11" i="11"/>
  <c r="P11" i="1"/>
  <c r="O11" i="1"/>
  <c r="N11" i="1"/>
  <c r="M11" i="1"/>
  <c r="L11" i="1"/>
  <c r="K11" i="1"/>
  <c r="J11" i="1"/>
  <c r="H11" i="1"/>
  <c r="I11" i="1"/>
  <c r="L41" i="11" l="1"/>
  <c r="L40" i="11"/>
  <c r="L37" i="11"/>
  <c r="L32" i="11"/>
  <c r="J41" i="11"/>
  <c r="J40" i="11"/>
  <c r="J37" i="11"/>
  <c r="J32" i="11"/>
  <c r="H40" i="11"/>
  <c r="H32" i="11"/>
  <c r="H41" i="11"/>
  <c r="AA41" i="11" s="1"/>
  <c r="R41" i="12" s="1"/>
  <c r="H37" i="11"/>
  <c r="C13" i="11"/>
  <c r="L33" i="11"/>
  <c r="L27" i="11"/>
  <c r="L39" i="11"/>
  <c r="L31" i="11"/>
  <c r="L38" i="11"/>
  <c r="L28" i="11"/>
  <c r="L35" i="11"/>
  <c r="L29" i="11"/>
  <c r="L30" i="11"/>
  <c r="L34" i="11"/>
  <c r="L36" i="11"/>
  <c r="K27" i="15"/>
  <c r="K22" i="15"/>
  <c r="E13" i="17"/>
  <c r="B34" i="15" s="1"/>
  <c r="C13" i="12"/>
  <c r="Q19" i="12"/>
  <c r="AA12" i="11"/>
  <c r="J28" i="11"/>
  <c r="J24" i="11"/>
  <c r="J20" i="11"/>
  <c r="J16" i="11"/>
  <c r="J39" i="11"/>
  <c r="J34" i="11"/>
  <c r="J30" i="11"/>
  <c r="J26" i="11"/>
  <c r="J22" i="11"/>
  <c r="J18" i="11"/>
  <c r="J29" i="11"/>
  <c r="J15" i="11"/>
  <c r="J23" i="11"/>
  <c r="J36" i="11"/>
  <c r="J17" i="11"/>
  <c r="J31" i="11"/>
  <c r="J25" i="11"/>
  <c r="J33" i="11"/>
  <c r="J19" i="11"/>
  <c r="J27" i="11"/>
  <c r="J35" i="11"/>
  <c r="J14" i="11"/>
  <c r="J21" i="11"/>
  <c r="J38" i="11"/>
  <c r="L25" i="11"/>
  <c r="L21" i="11"/>
  <c r="L17" i="11"/>
  <c r="L13" i="11"/>
  <c r="L15" i="11"/>
  <c r="L23" i="11"/>
  <c r="L19" i="11"/>
  <c r="L18" i="11"/>
  <c r="L26" i="11"/>
  <c r="L20" i="11"/>
  <c r="L14" i="11"/>
  <c r="L22" i="11"/>
  <c r="L16" i="11"/>
  <c r="L24" i="11"/>
  <c r="J13" i="11"/>
  <c r="H36" i="11"/>
  <c r="H31" i="11"/>
  <c r="H27" i="11"/>
  <c r="H23" i="11"/>
  <c r="H19" i="11"/>
  <c r="H15" i="11"/>
  <c r="H33" i="11"/>
  <c r="H29" i="11"/>
  <c r="H25" i="11"/>
  <c r="H21" i="11"/>
  <c r="H17" i="11"/>
  <c r="H13" i="11"/>
  <c r="H24" i="11"/>
  <c r="H38" i="11"/>
  <c r="H20" i="11"/>
  <c r="H14" i="11"/>
  <c r="H22" i="11"/>
  <c r="H30" i="11"/>
  <c r="H16" i="11"/>
  <c r="H39" i="11"/>
  <c r="H35" i="11"/>
  <c r="H28" i="11"/>
  <c r="H18" i="11"/>
  <c r="H26" i="11"/>
  <c r="H34" i="11"/>
  <c r="B14" i="11"/>
  <c r="C38" i="11"/>
  <c r="B34" i="11"/>
  <c r="E14" i="11"/>
  <c r="B22" i="11"/>
  <c r="B38" i="11"/>
  <c r="D14" i="11"/>
  <c r="B15" i="11"/>
  <c r="E34" i="11"/>
  <c r="B35" i="11"/>
  <c r="E38" i="11"/>
  <c r="B13" i="12"/>
  <c r="E13" i="12"/>
  <c r="D13" i="12"/>
  <c r="B13" i="11"/>
  <c r="E19" i="11"/>
  <c r="B20" i="11"/>
  <c r="C22" i="11"/>
  <c r="B26" i="11"/>
  <c r="E22" i="11"/>
  <c r="B23" i="11"/>
  <c r="C34" i="11"/>
  <c r="E18" i="11"/>
  <c r="B19" i="11"/>
  <c r="E26" i="11"/>
  <c r="B27" i="11"/>
  <c r="E30" i="11"/>
  <c r="C18" i="11"/>
  <c r="D26" i="11"/>
  <c r="C30" i="11"/>
  <c r="E15" i="11"/>
  <c r="B16" i="11"/>
  <c r="B17" i="11"/>
  <c r="B18" i="11"/>
  <c r="B30" i="11"/>
  <c r="B33" i="11"/>
  <c r="B39" i="11"/>
  <c r="D15" i="11"/>
  <c r="D19" i="11"/>
  <c r="E23" i="11"/>
  <c r="B24" i="11"/>
  <c r="B25" i="11"/>
  <c r="C33" i="11"/>
  <c r="E39" i="11"/>
  <c r="C21" i="11"/>
  <c r="D23" i="11"/>
  <c r="D29" i="11"/>
  <c r="E31" i="11"/>
  <c r="B32" i="11"/>
  <c r="D37" i="11"/>
  <c r="B21" i="11"/>
  <c r="C29" i="11"/>
  <c r="B31" i="11"/>
  <c r="C37" i="11"/>
  <c r="C17" i="11"/>
  <c r="C25" i="11"/>
  <c r="E27" i="11"/>
  <c r="B28" i="11"/>
  <c r="B29" i="11"/>
  <c r="D33" i="11"/>
  <c r="E35" i="11"/>
  <c r="B36" i="11"/>
  <c r="B37" i="11"/>
  <c r="E16" i="11"/>
  <c r="E20" i="11"/>
  <c r="E24" i="11"/>
  <c r="D27" i="11"/>
  <c r="E28" i="11"/>
  <c r="D31" i="11"/>
  <c r="E32" i="11"/>
  <c r="D35" i="11"/>
  <c r="E36" i="11"/>
  <c r="D39" i="11"/>
  <c r="E13" i="11"/>
  <c r="D16" i="11"/>
  <c r="E17" i="11"/>
  <c r="D20" i="11"/>
  <c r="E21" i="11"/>
  <c r="D24" i="11"/>
  <c r="E25" i="11"/>
  <c r="D28" i="11"/>
  <c r="D32" i="11"/>
  <c r="D36" i="11"/>
  <c r="AA32" i="11" l="1"/>
  <c r="R32" i="12" s="1"/>
  <c r="S32" i="12" s="1"/>
  <c r="T32" i="12" s="1"/>
  <c r="U32" i="12" s="1"/>
  <c r="AA40" i="11"/>
  <c r="R40" i="12" s="1"/>
  <c r="S40" i="12" s="1"/>
  <c r="T40" i="12" s="1"/>
  <c r="U40" i="12" s="1"/>
  <c r="AA37" i="11"/>
  <c r="R37" i="12" s="1"/>
  <c r="S37" i="12" s="1"/>
  <c r="T37" i="12" s="1"/>
  <c r="U37" i="12" s="1"/>
  <c r="S41" i="12"/>
  <c r="T41" i="12" s="1"/>
  <c r="U41" i="12" s="1"/>
  <c r="AB41" i="11"/>
  <c r="AB37" i="11"/>
  <c r="AA30" i="11"/>
  <c r="R30" i="12" s="1"/>
  <c r="AA35" i="11"/>
  <c r="AA22" i="11"/>
  <c r="R22" i="12" s="1"/>
  <c r="AA18" i="11"/>
  <c r="AB18" i="11" s="1"/>
  <c r="AA24" i="11"/>
  <c r="R24" i="12" s="1"/>
  <c r="AA16" i="11"/>
  <c r="AB16" i="11" s="1"/>
  <c r="AA20" i="11"/>
  <c r="R20" i="12" s="1"/>
  <c r="AA17" i="11"/>
  <c r="AA27" i="11"/>
  <c r="R27" i="12" s="1"/>
  <c r="AA38" i="11"/>
  <c r="AA21" i="11"/>
  <c r="R21" i="12" s="1"/>
  <c r="AA15" i="11"/>
  <c r="AA31" i="11"/>
  <c r="R31" i="12" s="1"/>
  <c r="AA26" i="11"/>
  <c r="R26" i="12" s="1"/>
  <c r="AA14" i="11"/>
  <c r="AA23" i="11"/>
  <c r="R23" i="12" s="1"/>
  <c r="Q20" i="12"/>
  <c r="AA39" i="11"/>
  <c r="R39" i="12" s="1"/>
  <c r="AA25" i="11"/>
  <c r="R25" i="12" s="1"/>
  <c r="AA13" i="11"/>
  <c r="AA34" i="11"/>
  <c r="R34" i="12" s="1"/>
  <c r="AA36" i="11"/>
  <c r="R36" i="12" s="1"/>
  <c r="AA19" i="11"/>
  <c r="R19" i="12" s="1"/>
  <c r="AA28" i="11"/>
  <c r="R28" i="12" s="1"/>
  <c r="AA33" i="11"/>
  <c r="R33" i="12" s="1"/>
  <c r="AA29" i="11"/>
  <c r="R29" i="12" s="1"/>
  <c r="AB17" i="11"/>
  <c r="AJ10" i="1"/>
  <c r="AI10" i="1"/>
  <c r="AH10" i="1"/>
  <c r="AG10" i="1"/>
  <c r="AF10" i="1"/>
  <c r="AE10" i="1"/>
  <c r="AD10" i="1"/>
  <c r="Z10" i="1"/>
  <c r="Y10" i="1"/>
  <c r="X10" i="1"/>
  <c r="W10" i="1"/>
  <c r="V10" i="1"/>
  <c r="U10" i="1"/>
  <c r="T10" i="1"/>
  <c r="R10" i="1"/>
  <c r="P10" i="1"/>
  <c r="O10" i="1"/>
  <c r="N10" i="1"/>
  <c r="M10" i="1"/>
  <c r="L10" i="1"/>
  <c r="K10" i="1"/>
  <c r="J10" i="1"/>
  <c r="AC10" i="1"/>
  <c r="AB10" i="1"/>
  <c r="AA10" i="1"/>
  <c r="S10" i="1"/>
  <c r="I10" i="1"/>
  <c r="H10" i="1"/>
  <c r="Q10" i="1"/>
  <c r="AB32" i="11" l="1"/>
  <c r="AB21" i="11"/>
  <c r="AB40" i="11"/>
  <c r="R38" i="12"/>
  <c r="S38" i="12" s="1"/>
  <c r="T38" i="12" s="1"/>
  <c r="U38" i="12" s="1"/>
  <c r="R16" i="12"/>
  <c r="S16" i="12" s="1"/>
  <c r="T16" i="12" s="1"/>
  <c r="U16" i="12" s="1"/>
  <c r="R35" i="12"/>
  <c r="S35" i="12" s="1"/>
  <c r="T35" i="12" s="1"/>
  <c r="U35" i="12" s="1"/>
  <c r="AB22" i="11"/>
  <c r="R14" i="12"/>
  <c r="S14" i="12" s="1"/>
  <c r="T14" i="12" s="1"/>
  <c r="U14" i="12" s="1"/>
  <c r="R15" i="12"/>
  <c r="S15" i="12" s="1"/>
  <c r="T15" i="12" s="1"/>
  <c r="U15" i="12" s="1"/>
  <c r="R17" i="12"/>
  <c r="S17" i="12" s="1"/>
  <c r="T17" i="12" s="1"/>
  <c r="U17" i="12" s="1"/>
  <c r="R18" i="12"/>
  <c r="S18" i="12" s="1"/>
  <c r="T18" i="12" s="1"/>
  <c r="U18" i="12" s="1"/>
  <c r="AB38" i="11"/>
  <c r="AB35" i="11"/>
  <c r="AB14" i="11"/>
  <c r="AB20" i="11"/>
  <c r="S20" i="12"/>
  <c r="T20" i="12" s="1"/>
  <c r="U20" i="12" s="1"/>
  <c r="AB31" i="11"/>
  <c r="AB30" i="11"/>
  <c r="AB24" i="11"/>
  <c r="AB26" i="11"/>
  <c r="AB27" i="11"/>
  <c r="AB34" i="11"/>
  <c r="S34" i="12"/>
  <c r="T34" i="12" s="1"/>
  <c r="U34" i="12" s="1"/>
  <c r="AB29" i="11"/>
  <c r="AB36" i="11"/>
  <c r="S36" i="12"/>
  <c r="T36" i="12" s="1"/>
  <c r="U36" i="12" s="1"/>
  <c r="AB39" i="11"/>
  <c r="S39" i="12"/>
  <c r="T39" i="12" s="1"/>
  <c r="U39" i="12" s="1"/>
  <c r="AB23" i="11"/>
  <c r="AB19" i="11"/>
  <c r="S19" i="12"/>
  <c r="T19" i="12" s="1"/>
  <c r="U19" i="12" s="1"/>
  <c r="AB25" i="11"/>
  <c r="AB28" i="11"/>
  <c r="AB13" i="11"/>
  <c r="R13" i="12"/>
  <c r="S13" i="12" s="1"/>
  <c r="T13" i="12" s="1"/>
  <c r="U13" i="12" s="1"/>
  <c r="AB15" i="11"/>
  <c r="C12" i="17"/>
  <c r="AB33" i="11"/>
  <c r="S33" i="12"/>
  <c r="T33" i="12" s="1"/>
  <c r="U33" i="12" s="1"/>
  <c r="Q21" i="12"/>
  <c r="D12" i="17" l="1"/>
  <c r="E12" i="17" s="1"/>
  <c r="B33" i="15" s="1"/>
  <c r="S21" i="12"/>
  <c r="T21" i="12" s="1"/>
  <c r="U21" i="12" s="1"/>
  <c r="Q22" i="12"/>
  <c r="S22" i="12" s="1"/>
  <c r="T22" i="12" s="1"/>
  <c r="U22" i="12" s="1"/>
  <c r="C38" i="1"/>
  <c r="E37" i="1"/>
  <c r="C36" i="1"/>
  <c r="E35" i="1"/>
  <c r="C34" i="1"/>
  <c r="E33" i="1"/>
  <c r="C32" i="1"/>
  <c r="E31" i="1"/>
  <c r="C30" i="1"/>
  <c r="E29" i="1"/>
  <c r="C28" i="1"/>
  <c r="E27" i="1"/>
  <c r="C26" i="1"/>
  <c r="E25" i="1"/>
  <c r="C24" i="1"/>
  <c r="E23" i="1"/>
  <c r="C22" i="1"/>
  <c r="E21" i="1"/>
  <c r="C20" i="1"/>
  <c r="E19" i="1"/>
  <c r="C18" i="1"/>
  <c r="E17" i="1"/>
  <c r="C16" i="1"/>
  <c r="E15" i="1"/>
  <c r="C14" i="1"/>
  <c r="E13" i="1"/>
  <c r="K21" i="15" l="1"/>
  <c r="K26" i="15"/>
  <c r="Q23" i="12"/>
  <c r="F263" i="1"/>
  <c r="C12" i="1"/>
  <c r="C6" i="1"/>
  <c r="C6" i="11"/>
  <c r="E12" i="1"/>
  <c r="B12" i="1"/>
  <c r="D12" i="1"/>
  <c r="E14" i="1"/>
  <c r="E16" i="1"/>
  <c r="E18" i="1"/>
  <c r="E20" i="1"/>
  <c r="E22" i="1"/>
  <c r="E24" i="1"/>
  <c r="E26" i="1"/>
  <c r="E28" i="1"/>
  <c r="E30" i="1"/>
  <c r="E32" i="1"/>
  <c r="E34" i="1"/>
  <c r="E36" i="1"/>
  <c r="E38" i="1"/>
  <c r="B14" i="1"/>
  <c r="B16" i="1"/>
  <c r="B18" i="1"/>
  <c r="B20" i="1"/>
  <c r="B22" i="1"/>
  <c r="B24" i="1"/>
  <c r="B26" i="1"/>
  <c r="B28" i="1"/>
  <c r="B30" i="1"/>
  <c r="B32" i="1"/>
  <c r="B34" i="1"/>
  <c r="B36" i="1"/>
  <c r="B38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B13" i="1"/>
  <c r="B15" i="1"/>
  <c r="B17" i="1"/>
  <c r="B19" i="1"/>
  <c r="B21" i="1"/>
  <c r="B23" i="1"/>
  <c r="B25" i="1"/>
  <c r="B27" i="1"/>
  <c r="B29" i="1"/>
  <c r="B31" i="1"/>
  <c r="B33" i="1"/>
  <c r="B35" i="1"/>
  <c r="B37" i="1"/>
  <c r="C13" i="1"/>
  <c r="C15" i="1"/>
  <c r="C17" i="1"/>
  <c r="C19" i="1"/>
  <c r="C21" i="1"/>
  <c r="C23" i="1"/>
  <c r="C25" i="1"/>
  <c r="C27" i="1"/>
  <c r="C29" i="1"/>
  <c r="C31" i="1"/>
  <c r="C33" i="1"/>
  <c r="C35" i="1"/>
  <c r="C37" i="1"/>
  <c r="B12" i="17" l="1"/>
  <c r="B13" i="17"/>
  <c r="B14" i="17"/>
  <c r="S23" i="12"/>
  <c r="T23" i="12" s="1"/>
  <c r="U23" i="12" s="1"/>
  <c r="Q24" i="12"/>
  <c r="S24" i="12" l="1"/>
  <c r="T24" i="12" s="1"/>
  <c r="U24" i="12" s="1"/>
  <c r="Q25" i="12"/>
  <c r="S25" i="12" s="1"/>
  <c r="T25" i="12" s="1"/>
  <c r="U25" i="12" s="1"/>
  <c r="Q26" i="12" l="1"/>
  <c r="S26" i="12" l="1"/>
  <c r="T26" i="12" s="1"/>
  <c r="U26" i="12" s="1"/>
  <c r="Q27" i="12"/>
  <c r="S27" i="12" l="1"/>
  <c r="T27" i="12" s="1"/>
  <c r="U27" i="12" s="1"/>
  <c r="Q28" i="12"/>
  <c r="S28" i="12" l="1"/>
  <c r="T28" i="12" s="1"/>
  <c r="U28" i="12" s="1"/>
  <c r="Q29" i="12"/>
  <c r="S29" i="12" l="1"/>
  <c r="T29" i="12" s="1"/>
  <c r="U29" i="12" s="1"/>
  <c r="Q30" i="12"/>
  <c r="Q31" i="12"/>
  <c r="S31" i="12" s="1"/>
  <c r="T31" i="12" s="1"/>
  <c r="U31" i="12" s="1"/>
  <c r="S30" i="12" l="1"/>
  <c r="T30" i="12" s="1"/>
  <c r="U30" i="12" s="1"/>
  <c r="C279" i="12" s="1"/>
  <c r="C289" i="12" l="1"/>
  <c r="C274" i="12"/>
  <c r="C288" i="12"/>
  <c r="C282" i="12"/>
  <c r="C287" i="12"/>
  <c r="C273" i="12"/>
  <c r="C280" i="12"/>
  <c r="C286" i="12"/>
  <c r="C292" i="12"/>
  <c r="C271" i="12"/>
  <c r="C277" i="12"/>
  <c r="C283" i="12"/>
  <c r="C291" i="12"/>
  <c r="C285" i="12"/>
  <c r="C276" i="12"/>
  <c r="C270" i="12"/>
  <c r="C284" i="12"/>
  <c r="C278" i="12"/>
  <c r="C290" i="12"/>
  <c r="C272" i="12"/>
  <c r="C275" i="12"/>
  <c r="S266" i="12"/>
  <c r="Q266" i="12"/>
  <c r="F282" i="12" l="1"/>
  <c r="D287" i="12"/>
  <c r="D282" i="12"/>
  <c r="F289" i="12"/>
  <c r="D274" i="12"/>
  <c r="D18" i="15"/>
  <c r="C18" i="15"/>
  <c r="K18" i="15"/>
  <c r="L18" i="15"/>
  <c r="E18" i="15"/>
  <c r="H18" i="15"/>
  <c r="J18" i="15"/>
  <c r="F18" i="15"/>
  <c r="U266" i="12"/>
  <c r="B18" i="15" l="1"/>
  <c r="C293" i="12"/>
  <c r="H289" i="12" s="1"/>
  <c r="I18" i="15"/>
  <c r="G18" i="15"/>
  <c r="E287" i="12" l="1"/>
  <c r="E282" i="12"/>
  <c r="K13" i="15" s="1"/>
  <c r="H282" i="12"/>
  <c r="K12" i="15" s="1"/>
</calcChain>
</file>

<file path=xl/sharedStrings.xml><?xml version="1.0" encoding="utf-8"?>
<sst xmlns="http://schemas.openxmlformats.org/spreadsheetml/2006/main" count="288" uniqueCount="137">
  <si>
    <t>PENGUKURAN HASIL PEMBELAJARAN KURSUS</t>
  </si>
  <si>
    <t>PROGRAM</t>
  </si>
  <si>
    <t>KOD KURSUS / NAMA KURSUS</t>
  </si>
  <si>
    <t>NAMA PENSYARAH</t>
  </si>
  <si>
    <t>BIL</t>
  </si>
  <si>
    <t>NAMA CALON</t>
  </si>
  <si>
    <t>KUMPULAN</t>
  </si>
  <si>
    <t>NO KAD PENGENALAN</t>
  </si>
  <si>
    <t>NO ANGKA GILIRAN</t>
  </si>
  <si>
    <t>CLO1</t>
  </si>
  <si>
    <t>CLO2</t>
  </si>
  <si>
    <t>CLO3</t>
  </si>
  <si>
    <t>KOD &amp; NAMA KURSUS</t>
  </si>
  <si>
    <t>SEMESTER &amp; TAHUN</t>
  </si>
  <si>
    <t>ANGKA GILIRAN</t>
  </si>
  <si>
    <t>JANTINA</t>
  </si>
  <si>
    <t>BANGSA</t>
  </si>
  <si>
    <t>AGAMA</t>
  </si>
  <si>
    <t>STATUS</t>
  </si>
  <si>
    <t>CATATAN</t>
  </si>
  <si>
    <t>Kod Kursus</t>
  </si>
  <si>
    <t>Nama Kursus</t>
  </si>
  <si>
    <t>A</t>
  </si>
  <si>
    <t>B</t>
  </si>
  <si>
    <t>Semester</t>
  </si>
  <si>
    <t>Tahun</t>
  </si>
  <si>
    <t>GRED</t>
  </si>
  <si>
    <t>MARKAH</t>
  </si>
  <si>
    <t>A-</t>
  </si>
  <si>
    <t>B+</t>
  </si>
  <si>
    <t>B-</t>
  </si>
  <si>
    <t>C+</t>
  </si>
  <si>
    <t>C</t>
  </si>
  <si>
    <t>D+</t>
  </si>
  <si>
    <t>D</t>
  </si>
  <si>
    <t>D-</t>
  </si>
  <si>
    <t>E</t>
  </si>
  <si>
    <t>SEMESTER / TAHUN PENGAJIAN</t>
  </si>
  <si>
    <t>SASARAN</t>
  </si>
  <si>
    <t>PENCAPAIAN</t>
  </si>
  <si>
    <t>CADANGAN PENAMBAHBAIKAN</t>
  </si>
  <si>
    <t>NAMA</t>
  </si>
  <si>
    <t>TANDA TANGAN</t>
  </si>
  <si>
    <t>TARIKH</t>
  </si>
  <si>
    <t>PENSYARAH</t>
  </si>
  <si>
    <t>KETUA PROGRAM</t>
  </si>
  <si>
    <t>KETUA JABATAN</t>
  </si>
  <si>
    <t>Nama Program</t>
  </si>
  <si>
    <t>PEMBERATAN</t>
  </si>
  <si>
    <t>AMALI</t>
  </si>
  <si>
    <t>PERNYATAAN  HASIL PEMBELAJARAN</t>
  </si>
  <si>
    <t>JUMLAH MARKAH PB</t>
  </si>
  <si>
    <t>JUMLAH</t>
  </si>
  <si>
    <t>DIPLOMA TEKNOLOGI ELEKTRIK</t>
  </si>
  <si>
    <t>TEORI</t>
  </si>
  <si>
    <t>MARKAH PB</t>
  </si>
  <si>
    <t>PENILAIAN AKHIR</t>
  </si>
  <si>
    <t>PENTAKSIRAN BERTERUSAN</t>
  </si>
  <si>
    <t>JUMLAH PELAJAR / BILANGAN DATA</t>
  </si>
  <si>
    <t>PERATUSAN PELAJAR YANG MENCAPAI HASIL PEMBELAJARAN KURSUS(CLO)</t>
  </si>
  <si>
    <t>JUMLAH PB + PA</t>
  </si>
  <si>
    <t>BILANGAN PELAJAR MENGIKUT GRED</t>
  </si>
  <si>
    <t>LANGKAH KERJA</t>
  </si>
  <si>
    <t>TINDAKAN</t>
  </si>
  <si>
    <t>LAMPIRAN</t>
  </si>
  <si>
    <t>PENSYARAH KURSUS</t>
  </si>
  <si>
    <t>KJPP</t>
  </si>
  <si>
    <t>Nama Ketua Jabatan</t>
  </si>
  <si>
    <t>Nama Ketua Program</t>
  </si>
  <si>
    <t>Nama Pensyarah Kursus</t>
  </si>
  <si>
    <t>MAKLUMAT KURSUS</t>
  </si>
  <si>
    <t>KAEDAH PENTAKSIRAN BERTERUSAN (PB) DAN PENILAIAN AKHIR (PA)</t>
  </si>
  <si>
    <r>
      <t xml:space="preserve">CLO
</t>
    </r>
    <r>
      <rPr>
        <b/>
        <sz val="9"/>
        <color theme="1"/>
        <rFont val="Calibri"/>
        <family val="2"/>
        <scheme val="minor"/>
      </rPr>
      <t>(Tandakan "X" diruang yang berkaitan)</t>
    </r>
  </si>
  <si>
    <t>PERNYATAAN HASIL PEMBELAJARAN PROGRAM (PLO)</t>
  </si>
  <si>
    <t xml:space="preserve"> PERNYATAAN HASIL PEMBELAJARAN KURSUS (CLO)</t>
  </si>
  <si>
    <t>HASIL PEMBELAJARAN KURSUS (CLO)</t>
  </si>
  <si>
    <t>HASIL PEMBELAJARAN PROGRAM (PLO)</t>
  </si>
  <si>
    <t>BORANG MAKLUMAT KURSUS</t>
  </si>
  <si>
    <t>MELENGKAPKAN SEMUA MAKLUMAT YANG DIKEHENDAKI DI DALAM BORANG MAKLUMAT KURSUS</t>
  </si>
  <si>
    <t>MELENGKAPKAN SENARAI NAMA PELAJAR BAGI  SATU KOHORT (SATU TEMPLATE UNTUK SATU KOHORT )</t>
  </si>
  <si>
    <t>MENGEDARKAN TEMPLATE KEPADA KETUA PROGRAM/ PENYELARAS KURSUS/ PENSYARAH KURSUS</t>
  </si>
  <si>
    <t>BORANG PENDAFTARAN PELAJAR</t>
  </si>
  <si>
    <t>MENGISI MARKAH PELAJAR DI RUANGAN YANG BERKAITAN DALAM BORANG MARKAH PENTAKSIRAN BERTERUSAN</t>
  </si>
  <si>
    <t>MENGISI MARKAH PELAJAR DI RUANGAN YANG BERKAITAN DALAM BORANG MARKAH PENILAIAN AKHIR</t>
  </si>
  <si>
    <t xml:space="preserve">BORANG MARKAH PENILAIAN AKHIR </t>
  </si>
  <si>
    <t>BORANG MARKAH PENTAKSIRAN BERTERUSAN</t>
  </si>
  <si>
    <t>PENGUKURAN HASIL PEMBELAJARAN</t>
  </si>
  <si>
    <t>MENANDA "0" ATAU "1" DI RUANGAN"STATUS" DALAM BORANG PENDAFTARAN PELAJAR. 
"0" - PELAJAR YANG TIDAK DIAJAR/ PELAJAR TELAH BERHENTI/ BERPINDAH.
"1" - PELAJAR YANG DIAJAR.</t>
  </si>
  <si>
    <t>KETUA PROGRAM/ PENYELARAS KURSUS</t>
  </si>
  <si>
    <t>MENCETAK LAPORAN CLORR 2 SALINAN</t>
  </si>
  <si>
    <t>MENCETAK GRAF PENCAPAIAN 2 SALINAN</t>
  </si>
  <si>
    <t>MEMBUAT ANALISA CQI.</t>
  </si>
  <si>
    <t>LAPORAN PENCAPAIAN HASIL PEMBELAJARAN KURSUS (CLORR)</t>
  </si>
  <si>
    <t>2.1  PENCAPAIAN PELAJAR : PERATUS MENCAPAI GRED C DAN KE ATAS 
       (PENDIDIKAN UMUM)</t>
  </si>
  <si>
    <t>2.2 PENCAPAIAN PELAJAR : PERATUS MENCAPAI GRED B- DAN KE ATAS 
       (VOKASIONAL)</t>
  </si>
  <si>
    <t>PENCAPAIAN HASIL PEMBELAJARAN PROGRAM (PLO)</t>
  </si>
  <si>
    <t xml:space="preserve"> REFLEKSI</t>
  </si>
  <si>
    <t>PENGESAHAN</t>
  </si>
  <si>
    <t>PENCAPAIAN KPI :</t>
  </si>
  <si>
    <t>PENCAPAIAN PELAJAR MENGIKUT GRED (%)</t>
  </si>
  <si>
    <t>PENCAPAIAN HASIL PEMBELAJARAN KURSUS (CLO)</t>
  </si>
  <si>
    <t>NILAI PEMBERAT PENTAKSIRAN BERTERUSAN DAN PENILAIAN AKHIR</t>
  </si>
  <si>
    <t>PB</t>
  </si>
  <si>
    <t>PA</t>
  </si>
  <si>
    <t>SEMESTER/ TAHUN</t>
  </si>
  <si>
    <t>JUMLAH PELAJAR</t>
  </si>
  <si>
    <t>Nama Jabatan</t>
  </si>
  <si>
    <t>PENDIDIKAN</t>
  </si>
  <si>
    <t>(Rujuk Perancangan Kursus  (Course Outline -CO))</t>
  </si>
  <si>
    <t>MARK</t>
  </si>
  <si>
    <t>KOD KURSUS/NAMA KURSUS</t>
  </si>
  <si>
    <t>ETE 6014 / LOW VOLTAGE INDUSTRIAL SWITCHBOARD</t>
  </si>
  <si>
    <t>SEMESTER/TAHUN</t>
  </si>
  <si>
    <t>SEM 2/2016</t>
  </si>
  <si>
    <t>NAMA PENYELARAS KURSUS</t>
  </si>
  <si>
    <t>HASIL PEMBELAJARAN KURSUS</t>
  </si>
  <si>
    <t>CLO TIDAK DICAPAI</t>
  </si>
  <si>
    <t>CLO DICAPAI</t>
  </si>
  <si>
    <t>PERATUS PENCAPAIAN</t>
  </si>
  <si>
    <t xml:space="preserve">BILANGAN PELAJAR </t>
  </si>
  <si>
    <t>RUMUSAN PENCAPAIAN</t>
  </si>
  <si>
    <t>MENULIS CADANGAN PENAMBAHBAIKAN DI LAPORAN CLORR</t>
  </si>
  <si>
    <t>MASUKKAN 1 SALINAN LAPORAN CLO DAN GRAF PENCAPAIAN KE DALAM POTFOLIO PENSYARAH (FAIL 3)</t>
  </si>
  <si>
    <t>MENYERAHKAN LAPORAN CLO DAN GRAF PENCAPAIAN KEPADA KETUA PROGRAM/ PENYELARAS KURSUS</t>
  </si>
  <si>
    <r>
      <t xml:space="preserve">MASUKKAN DATA PENCAPAIAN CLORR MENGIKUT PLO YANG TELAH DITETAPKAN KE DALAM </t>
    </r>
    <r>
      <rPr>
        <b/>
        <sz val="11"/>
        <color theme="1"/>
        <rFont val="Calibri"/>
        <family val="2"/>
        <scheme val="minor"/>
      </rPr>
      <t>TEMPLATE PLORR</t>
    </r>
  </si>
  <si>
    <r>
      <t xml:space="preserve">KUMPULKAN </t>
    </r>
    <r>
      <rPr>
        <b/>
        <sz val="11"/>
        <color theme="1"/>
        <rFont val="Calibri"/>
        <family val="2"/>
        <scheme val="minor"/>
      </rPr>
      <t>CLORR</t>
    </r>
    <r>
      <rPr>
        <sz val="11"/>
        <color theme="1"/>
        <rFont val="Calibri"/>
        <family val="2"/>
        <scheme val="minor"/>
      </rPr>
      <t xml:space="preserve"> DARI SETIAP PENSYARAH KURSUS DAN MASUKKAN KE DALAM FAIL KURSUS</t>
    </r>
  </si>
  <si>
    <r>
      <t xml:space="preserve">CETAK </t>
    </r>
    <r>
      <rPr>
        <b/>
        <sz val="11"/>
        <color theme="1"/>
        <rFont val="Calibri"/>
        <family val="2"/>
        <scheme val="minor"/>
      </rPr>
      <t>PLORR</t>
    </r>
    <r>
      <rPr>
        <sz val="11"/>
        <color theme="1"/>
        <rFont val="Calibri"/>
        <family val="2"/>
        <scheme val="minor"/>
      </rPr>
      <t xml:space="preserve"> DAN MASUKKAN KE DALAM FAIL PROGRAM</t>
    </r>
  </si>
  <si>
    <t>LAMPIRAN 1 
DAFTAR PELAJAR</t>
  </si>
  <si>
    <t>LAMPIRAN 2 
MAKLUMAT KURSUS</t>
  </si>
  <si>
    <t>LAMPIRAN 3
MARKAH PB</t>
  </si>
  <si>
    <t>LAMPIRAN 4
MARKAH PA</t>
  </si>
  <si>
    <t>LAMPIRAN 5
CLORR</t>
  </si>
  <si>
    <t>LAMPIRAN 6
GRAF</t>
  </si>
  <si>
    <t>LAMPIRAN 7
PLORR</t>
  </si>
  <si>
    <t>JUMLAH PA</t>
  </si>
  <si>
    <t>k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</si>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</sst>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_ "/>
    <numFmt numFmtId="165" formatCode="0.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34"/>
    </font>
    <font>
      <sz val="11"/>
      <color indexed="8"/>
      <name val="Calibri"/>
      <family val="2"/>
      <charset val="134"/>
    </font>
    <font>
      <b/>
      <sz val="14"/>
      <name val="Calibri"/>
      <family val="2"/>
      <charset val="134"/>
    </font>
    <font>
      <sz val="12"/>
      <name val="Calibri"/>
      <family val="2"/>
      <charset val="134"/>
    </font>
    <font>
      <b/>
      <sz val="12"/>
      <name val="Calibri"/>
      <family val="2"/>
      <charset val="134"/>
    </font>
    <font>
      <b/>
      <sz val="11"/>
      <color indexed="8"/>
      <name val="Calibri"/>
      <family val="2"/>
      <charset val="134"/>
    </font>
    <font>
      <b/>
      <sz val="11"/>
      <name val="Calibri"/>
      <family val="2"/>
      <charset val="134"/>
    </font>
    <font>
      <b/>
      <sz val="12"/>
      <name val="Times New Roman"/>
      <family val="1"/>
      <charset val="134"/>
    </font>
    <font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charset val="134"/>
    </font>
    <font>
      <b/>
      <sz val="10"/>
      <name val="Calibri"/>
      <family val="2"/>
      <charset val="134"/>
    </font>
    <font>
      <sz val="10"/>
      <color theme="1"/>
      <name val="Calibri"/>
      <family val="2"/>
      <charset val="134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name val="Times New Roman"/>
      <charset val="134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sz val="10"/>
      <name val="Arial"/>
      <charset val="134"/>
    </font>
    <font>
      <b/>
      <sz val="12"/>
      <color rgb="FF000000"/>
      <name val="Calibri"/>
      <family val="2"/>
      <scheme val="minor"/>
    </font>
    <font>
      <sz val="9"/>
      <name val="Calibri"/>
      <family val="2"/>
      <charset val="134"/>
    </font>
    <font>
      <sz val="8"/>
      <name val="Calibri"/>
      <family val="2"/>
      <charset val="134"/>
    </font>
    <font>
      <sz val="10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30" fillId="0" borderId="0"/>
  </cellStyleXfs>
  <cellXfs count="612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 applyAlignment="1" applyProtection="1">
      <protection locked="0"/>
    </xf>
    <xf numFmtId="1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3" borderId="42" xfId="0" applyFont="1" applyFill="1" applyBorder="1" applyAlignment="1" applyProtection="1">
      <alignment horizontal="center" vertical="center" wrapText="1"/>
      <protection hidden="1"/>
    </xf>
    <xf numFmtId="0" fontId="2" fillId="3" borderId="43" xfId="0" applyFont="1" applyFill="1" applyBorder="1" applyAlignment="1" applyProtection="1">
      <alignment horizontal="center" vertical="center" wrapText="1"/>
      <protection hidden="1"/>
    </xf>
    <xf numFmtId="1" fontId="2" fillId="3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44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1" fontId="0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49" fontId="0" fillId="0" borderId="14" xfId="0" applyNumberFormat="1" applyFill="1" applyBorder="1" applyAlignment="1" applyProtection="1">
      <alignment horizontal="left" vertical="center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hidden="1"/>
    </xf>
    <xf numFmtId="49" fontId="0" fillId="0" borderId="8" xfId="0" applyNumberFormat="1" applyFill="1" applyBorder="1" applyAlignment="1" applyProtection="1">
      <alignment horizontal="left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8" xfId="0" quotePrefix="1" applyNumberForma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hidden="1"/>
    </xf>
    <xf numFmtId="49" fontId="0" fillId="0" borderId="11" xfId="0" applyNumberFormat="1" applyFill="1" applyBorder="1" applyAlignment="1" applyProtection="1">
      <alignment horizontal="left" vertical="center"/>
      <protection locked="0"/>
    </xf>
    <xf numFmtId="49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left" vertical="center"/>
      <protection locked="0"/>
    </xf>
    <xf numFmtId="0" fontId="3" fillId="0" borderId="2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3" fillId="0" borderId="1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50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8" xfId="0" applyBorder="1" applyAlignment="1">
      <alignment vertical="center"/>
    </xf>
    <xf numFmtId="0" fontId="19" fillId="2" borderId="8" xfId="0" applyFont="1" applyFill="1" applyBorder="1" applyAlignment="1" applyProtection="1">
      <alignment horizontal="center" vertical="center" wrapText="1"/>
      <protection hidden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9" fillId="0" borderId="8" xfId="0" applyFon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 applyProtection="1">
      <alignment horizontal="center" vertical="center" wrapText="1"/>
      <protection hidden="1"/>
    </xf>
    <xf numFmtId="0" fontId="19" fillId="2" borderId="7" xfId="0" applyFont="1" applyFill="1" applyBorder="1" applyAlignment="1" applyProtection="1">
      <alignment horizontal="center" vertical="center" wrapText="1"/>
      <protection hidden="1"/>
    </xf>
    <xf numFmtId="0" fontId="19" fillId="2" borderId="9" xfId="0" applyFont="1" applyFill="1" applyBorder="1" applyAlignment="1" applyProtection="1">
      <alignment horizontal="center" vertical="center" wrapText="1"/>
      <protection hidden="1"/>
    </xf>
    <xf numFmtId="0" fontId="19" fillId="2" borderId="10" xfId="0" applyFont="1" applyFill="1" applyBorder="1" applyAlignment="1" applyProtection="1">
      <alignment horizontal="center" vertical="center" wrapText="1"/>
      <protection hidden="1"/>
    </xf>
    <xf numFmtId="0" fontId="19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locked="0"/>
    </xf>
    <xf numFmtId="1" fontId="9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" fontId="9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0" borderId="7" xfId="0" applyFont="1" applyBorder="1" applyAlignment="1" applyProtection="1">
      <alignment vertical="center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1" fontId="9" fillId="0" borderId="7" xfId="0" applyNumberFormat="1" applyFont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1" fontId="6" fillId="0" borderId="45" xfId="0" applyNumberFormat="1" applyFont="1" applyFill="1" applyBorder="1" applyAlignment="1">
      <alignment horizontal="center" vertical="center"/>
    </xf>
    <xf numFmtId="1" fontId="6" fillId="0" borderId="47" xfId="0" applyNumberFormat="1" applyFont="1" applyFill="1" applyBorder="1" applyAlignment="1">
      <alignment horizontal="center" vertical="center"/>
    </xf>
    <xf numFmtId="0" fontId="20" fillId="2" borderId="5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2" fillId="4" borderId="26" xfId="0" applyFont="1" applyFill="1" applyBorder="1" applyAlignment="1">
      <alignment horizontal="center" vertical="center"/>
    </xf>
    <xf numFmtId="0" fontId="12" fillId="0" borderId="0" xfId="0" applyFont="1"/>
    <xf numFmtId="0" fontId="2" fillId="0" borderId="0" xfId="0" applyFont="1" applyAlignment="1">
      <alignment horizontal="center" vertical="center"/>
    </xf>
    <xf numFmtId="0" fontId="22" fillId="0" borderId="5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2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6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22" fillId="10" borderId="66" xfId="0" applyFont="1" applyFill="1" applyBorder="1" applyAlignment="1">
      <alignment horizontal="center" vertical="center" wrapText="1"/>
    </xf>
    <xf numFmtId="0" fontId="22" fillId="11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/>
    </xf>
    <xf numFmtId="0" fontId="20" fillId="2" borderId="10" xfId="0" applyNumberFormat="1" applyFont="1" applyFill="1" applyBorder="1" applyAlignment="1">
      <alignment horizontal="center" vertical="center"/>
    </xf>
    <xf numFmtId="0" fontId="2" fillId="8" borderId="42" xfId="0" applyFont="1" applyFill="1" applyBorder="1" applyAlignment="1">
      <alignment horizontal="center" vertical="center"/>
    </xf>
    <xf numFmtId="0" fontId="2" fillId="8" borderId="4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2" fillId="8" borderId="4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28" fillId="0" borderId="0" xfId="4" applyFont="1">
      <alignment vertical="center"/>
    </xf>
    <xf numFmtId="0" fontId="27" fillId="0" borderId="0" xfId="4">
      <alignment vertical="center"/>
    </xf>
    <xf numFmtId="0" fontId="29" fillId="0" borderId="0" xfId="4" applyFont="1" applyBorder="1" applyAlignment="1">
      <alignment horizontal="center" vertical="center" wrapText="1"/>
    </xf>
    <xf numFmtId="0" fontId="15" fillId="0" borderId="0" xfId="4" applyFont="1" applyFill="1">
      <alignment vertical="center"/>
    </xf>
    <xf numFmtId="0" fontId="17" fillId="0" borderId="0" xfId="4" applyFont="1" applyFill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15" fillId="0" borderId="0" xfId="4" applyFont="1">
      <alignment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vertical="center"/>
    </xf>
    <xf numFmtId="0" fontId="16" fillId="0" borderId="0" xfId="4" applyFont="1" applyBorder="1" applyAlignment="1">
      <alignment horizontal="left" vertical="center"/>
    </xf>
    <xf numFmtId="0" fontId="16" fillId="0" borderId="0" xfId="4" applyFont="1" applyBorder="1">
      <alignment vertical="center"/>
    </xf>
    <xf numFmtId="0" fontId="16" fillId="0" borderId="0" xfId="4" applyFont="1" applyBorder="1" applyAlignment="1">
      <alignment horizontal="left" vertical="center" wrapText="1" indent="1"/>
    </xf>
    <xf numFmtId="0" fontId="17" fillId="0" borderId="0" xfId="4" applyFont="1" applyBorder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7" fillId="0" borderId="8" xfId="4" applyFont="1" applyBorder="1" applyAlignment="1">
      <alignment horizontal="center" vertical="center" wrapText="1"/>
    </xf>
    <xf numFmtId="0" fontId="16" fillId="0" borderId="8" xfId="4" applyFont="1" applyBorder="1" applyAlignment="1">
      <alignment horizontal="center" vertical="center" wrapText="1"/>
    </xf>
    <xf numFmtId="0" fontId="16" fillId="0" borderId="0" xfId="4" applyFont="1" applyAlignment="1">
      <alignment horizontal="center" vertical="center"/>
    </xf>
    <xf numFmtId="0" fontId="16" fillId="0" borderId="0" xfId="4" applyFont="1" applyBorder="1" applyAlignment="1">
      <alignment vertical="center"/>
    </xf>
    <xf numFmtId="0" fontId="22" fillId="1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2" fontId="13" fillId="0" borderId="14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hidden="1"/>
    </xf>
    <xf numFmtId="0" fontId="8" fillId="0" borderId="0" xfId="0" applyFont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0" fontId="20" fillId="2" borderId="47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31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23" fillId="0" borderId="8" xfId="3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2" borderId="30" xfId="0" applyFont="1" applyFill="1" applyBorder="1" applyAlignment="1" applyProtection="1">
      <alignment horizontal="center" vertical="center" wrapText="1"/>
      <protection hidden="1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8" fillId="2" borderId="45" xfId="0" applyFont="1" applyFill="1" applyBorder="1" applyAlignment="1" applyProtection="1">
      <alignment horizontal="center" vertical="center" wrapText="1"/>
      <protection hidden="1"/>
    </xf>
    <xf numFmtId="0" fontId="20" fillId="2" borderId="26" xfId="0" applyFont="1" applyFill="1" applyBorder="1" applyAlignment="1">
      <alignment horizontal="center" vertical="center" wrapText="1"/>
    </xf>
    <xf numFmtId="0" fontId="20" fillId="2" borderId="30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  <protection hidden="1"/>
    </xf>
    <xf numFmtId="0" fontId="8" fillId="2" borderId="14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/>
      <protection hidden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2" fillId="4" borderId="30" xfId="0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70" xfId="0" applyFont="1" applyBorder="1" applyAlignment="1">
      <alignment horizontal="center" vertical="center"/>
    </xf>
    <xf numFmtId="0" fontId="14" fillId="4" borderId="39" xfId="0" applyFont="1" applyFill="1" applyBorder="1" applyAlignment="1" applyProtection="1">
      <alignment horizontal="center" vertical="center"/>
      <protection hidden="1"/>
    </xf>
    <xf numFmtId="0" fontId="14" fillId="4" borderId="43" xfId="0" applyFont="1" applyFill="1" applyBorder="1" applyAlignment="1" applyProtection="1">
      <alignment horizontal="center" vertical="center"/>
      <protection hidden="1"/>
    </xf>
    <xf numFmtId="0" fontId="3" fillId="0" borderId="68" xfId="0" applyFont="1" applyBorder="1" applyAlignment="1" applyProtection="1">
      <alignment horizontal="center" vertical="center"/>
      <protection hidden="1"/>
    </xf>
    <xf numFmtId="0" fontId="3" fillId="0" borderId="46" xfId="0" applyFont="1" applyBorder="1" applyAlignment="1" applyProtection="1">
      <alignment horizontal="center" vertical="center"/>
      <protection hidden="1"/>
    </xf>
    <xf numFmtId="0" fontId="3" fillId="0" borderId="48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0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" fontId="6" fillId="0" borderId="71" xfId="0" applyNumberFormat="1" applyFont="1" applyFill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1" fontId="2" fillId="0" borderId="71" xfId="0" applyNumberFormat="1" applyFont="1" applyBorder="1" applyAlignment="1">
      <alignment horizontal="center" vertical="center"/>
    </xf>
    <xf numFmtId="0" fontId="8" fillId="2" borderId="47" xfId="0" applyFont="1" applyFill="1" applyBorder="1" applyAlignment="1" applyProtection="1">
      <alignment horizontal="center" vertical="center" wrapText="1"/>
      <protection hidden="1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center" vertical="center"/>
      <protection hidden="1"/>
    </xf>
    <xf numFmtId="1" fontId="9" fillId="0" borderId="0" xfId="0" applyNumberFormat="1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 wrapText="1"/>
    </xf>
    <xf numFmtId="1" fontId="3" fillId="0" borderId="49" xfId="4" applyNumberFormat="1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1" fontId="3" fillId="0" borderId="14" xfId="4" applyNumberFormat="1" applyFont="1" applyBorder="1" applyAlignment="1">
      <alignment horizontal="center" vertical="center" wrapText="1"/>
    </xf>
    <xf numFmtId="1" fontId="3" fillId="0" borderId="68" xfId="4" applyNumberFormat="1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/>
    </xf>
    <xf numFmtId="1" fontId="3" fillId="0" borderId="11" xfId="4" applyNumberFormat="1" applyFont="1" applyBorder="1" applyAlignment="1">
      <alignment horizontal="center" vertical="center" wrapText="1"/>
    </xf>
    <xf numFmtId="1" fontId="3" fillId="0" borderId="48" xfId="4" applyNumberFormat="1" applyFont="1" applyBorder="1" applyAlignment="1">
      <alignment horizontal="center" vertical="center"/>
    </xf>
    <xf numFmtId="0" fontId="3" fillId="0" borderId="18" xfId="4" applyFont="1" applyBorder="1" applyAlignment="1">
      <alignment horizontal="center" vertical="center"/>
    </xf>
    <xf numFmtId="0" fontId="33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7" fillId="0" borderId="0" xfId="4" applyFont="1" applyAlignment="1" applyProtection="1">
      <alignment vertical="center"/>
      <protection hidden="1"/>
    </xf>
    <xf numFmtId="17" fontId="7" fillId="0" borderId="0" xfId="4" applyNumberFormat="1" applyFont="1" applyAlignment="1" applyProtection="1">
      <alignment vertical="center"/>
      <protection hidden="1"/>
    </xf>
    <xf numFmtId="0" fontId="9" fillId="13" borderId="17" xfId="4" applyFont="1" applyFill="1" applyBorder="1" applyAlignment="1">
      <alignment horizontal="center" vertical="center" wrapText="1"/>
    </xf>
    <xf numFmtId="0" fontId="9" fillId="13" borderId="18" xfId="4" applyFont="1" applyFill="1" applyBorder="1" applyAlignment="1">
      <alignment horizontal="center" vertical="center"/>
    </xf>
    <xf numFmtId="0" fontId="9" fillId="13" borderId="47" xfId="4" applyFont="1" applyFill="1" applyBorder="1" applyAlignment="1">
      <alignment horizontal="center" vertical="center" wrapText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35" fillId="14" borderId="50" xfId="0" applyFont="1" applyFill="1" applyBorder="1" applyAlignment="1" applyProtection="1">
      <alignment horizontal="center" vertical="center"/>
      <protection hidden="1"/>
    </xf>
    <xf numFmtId="0" fontId="23" fillId="0" borderId="0" xfId="3" applyAlignment="1" applyProtection="1">
      <alignment vertical="center"/>
      <protection hidden="1"/>
    </xf>
    <xf numFmtId="0" fontId="0" fillId="14" borderId="13" xfId="0" applyFill="1" applyBorder="1" applyAlignment="1">
      <alignment horizontal="center" vertical="center"/>
    </xf>
    <xf numFmtId="0" fontId="0" fillId="14" borderId="14" xfId="0" applyFill="1" applyBorder="1" applyAlignment="1">
      <alignment horizontal="left" vertical="center" wrapText="1" indent="2"/>
    </xf>
    <xf numFmtId="0" fontId="0" fillId="14" borderId="15" xfId="0" applyFill="1" applyBorder="1" applyAlignment="1">
      <alignment horizontal="center" vertical="center" wrapText="1"/>
    </xf>
    <xf numFmtId="0" fontId="0" fillId="14" borderId="8" xfId="0" applyFill="1" applyBorder="1" applyAlignment="1">
      <alignment horizontal="left" vertical="center" wrapText="1" indent="2"/>
    </xf>
    <xf numFmtId="0" fontId="0" fillId="14" borderId="9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/>
    </xf>
    <xf numFmtId="0" fontId="0" fillId="7" borderId="8" xfId="0" applyFill="1" applyBorder="1" applyAlignment="1">
      <alignment horizontal="left" vertical="center" wrapText="1" indent="2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left" vertical="center" wrapText="1" indent="2"/>
    </xf>
    <xf numFmtId="0" fontId="0" fillId="7" borderId="11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6" fillId="0" borderId="0" xfId="0" applyFont="1"/>
    <xf numFmtId="0" fontId="0" fillId="0" borderId="14" xfId="0" applyBorder="1" applyAlignment="1">
      <alignment horizontal="left" vertical="center" wrapText="1" indent="2"/>
    </xf>
    <xf numFmtId="0" fontId="0" fillId="0" borderId="15" xfId="0" applyBorder="1" applyAlignment="1">
      <alignment horizontal="center" vertical="center" wrapText="1"/>
    </xf>
    <xf numFmtId="0" fontId="0" fillId="14" borderId="8" xfId="0" quotePrefix="1" applyFill="1" applyBorder="1"/>
    <xf numFmtId="0" fontId="0" fillId="0" borderId="7" xfId="0" applyBorder="1" applyAlignment="1">
      <alignment horizontal="center" vertical="center"/>
    </xf>
    <xf numFmtId="0" fontId="23" fillId="0" borderId="0" xfId="3" applyBorder="1" applyAlignment="1" applyProtection="1">
      <alignment horizontal="center" vertical="center" wrapText="1"/>
    </xf>
    <xf numFmtId="0" fontId="23" fillId="14" borderId="14" xfId="3" applyFill="1" applyBorder="1" applyAlignment="1" applyProtection="1">
      <alignment horizontal="center" vertical="center" wrapText="1"/>
    </xf>
    <xf numFmtId="0" fontId="37" fillId="0" borderId="0" xfId="4" applyFont="1" applyBorder="1" applyAlignment="1">
      <alignment vertical="center" wrapText="1"/>
    </xf>
    <xf numFmtId="0" fontId="7" fillId="0" borderId="0" xfId="0" applyFont="1" applyAlignment="1" applyProtection="1">
      <alignment vertical="center"/>
      <protection hidden="1"/>
    </xf>
    <xf numFmtId="0" fontId="17" fillId="0" borderId="10" xfId="0" applyFont="1" applyBorder="1" applyAlignment="1" applyProtection="1">
      <alignment vertical="center"/>
      <protection locked="0"/>
    </xf>
    <xf numFmtId="0" fontId="9" fillId="0" borderId="12" xfId="0" applyFont="1" applyBorder="1" applyAlignment="1" applyProtection="1">
      <alignment horizontal="center" vertical="center"/>
      <protection hidden="1"/>
    </xf>
    <xf numFmtId="1" fontId="9" fillId="0" borderId="10" xfId="0" applyNumberFormat="1" applyFont="1" applyBorder="1" applyAlignment="1" applyProtection="1">
      <alignment horizontal="center" vertical="center"/>
      <protection hidden="1"/>
    </xf>
    <xf numFmtId="1" fontId="9" fillId="0" borderId="11" xfId="0" applyNumberFormat="1" applyFont="1" applyBorder="1" applyAlignment="1" applyProtection="1">
      <alignment horizontal="center" vertical="center"/>
      <protection hidden="1"/>
    </xf>
    <xf numFmtId="1" fontId="9" fillId="0" borderId="12" xfId="0" applyNumberFormat="1" applyFont="1" applyBorder="1" applyAlignment="1" applyProtection="1">
      <alignment horizontal="center" vertical="center"/>
      <protection hidden="1"/>
    </xf>
    <xf numFmtId="1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3" fillId="14" borderId="14" xfId="0" applyFont="1" applyFill="1" applyBorder="1" applyAlignment="1" applyProtection="1">
      <alignment vertical="center"/>
      <protection locked="0"/>
    </xf>
    <xf numFmtId="0" fontId="3" fillId="14" borderId="14" xfId="0" applyFont="1" applyFill="1" applyBorder="1" applyAlignment="1" applyProtection="1">
      <alignment horizontal="center" vertical="center"/>
      <protection locked="0"/>
    </xf>
    <xf numFmtId="0" fontId="3" fillId="14" borderId="14" xfId="0" applyNumberFormat="1" applyFont="1" applyFill="1" applyBorder="1" applyAlignment="1" applyProtection="1">
      <alignment horizontal="center" vertical="center"/>
      <protection locked="0"/>
    </xf>
    <xf numFmtId="0" fontId="3" fillId="14" borderId="9" xfId="0" applyFont="1" applyFill="1" applyBorder="1" applyAlignment="1" applyProtection="1">
      <alignment horizontal="center" vertical="center"/>
      <protection locked="0"/>
    </xf>
    <xf numFmtId="0" fontId="3" fillId="14" borderId="8" xfId="0" applyFont="1" applyFill="1" applyBorder="1" applyAlignment="1" applyProtection="1">
      <alignment vertical="center"/>
      <protection locked="0"/>
    </xf>
    <xf numFmtId="0" fontId="3" fillId="14" borderId="8" xfId="0" applyFont="1" applyFill="1" applyBorder="1" applyAlignment="1" applyProtection="1">
      <alignment horizontal="center" vertical="center"/>
      <protection locked="0"/>
    </xf>
    <xf numFmtId="49" fontId="3" fillId="14" borderId="8" xfId="0" applyNumberFormat="1" applyFont="1" applyFill="1" applyBorder="1" applyAlignment="1" applyProtection="1">
      <alignment horizontal="center" vertical="center"/>
      <protection locked="0"/>
    </xf>
    <xf numFmtId="0" fontId="4" fillId="14" borderId="8" xfId="0" applyFont="1" applyFill="1" applyBorder="1" applyAlignment="1" applyProtection="1">
      <protection locked="0"/>
    </xf>
    <xf numFmtId="1" fontId="3" fillId="14" borderId="8" xfId="0" applyNumberFormat="1" applyFont="1" applyFill="1" applyBorder="1" applyAlignment="1" applyProtection="1">
      <alignment horizontal="center" vertical="center"/>
      <protection locked="0"/>
    </xf>
    <xf numFmtId="0" fontId="3" fillId="14" borderId="11" xfId="0" applyFont="1" applyFill="1" applyBorder="1" applyAlignment="1" applyProtection="1">
      <alignment vertical="center"/>
      <protection locked="0"/>
    </xf>
    <xf numFmtId="0" fontId="3" fillId="14" borderId="11" xfId="0" applyFont="1" applyFill="1" applyBorder="1" applyAlignment="1" applyProtection="1">
      <alignment horizontal="center" vertical="center"/>
      <protection locked="0"/>
    </xf>
    <xf numFmtId="1" fontId="3" fillId="14" borderId="11" xfId="0" applyNumberFormat="1" applyFont="1" applyFill="1" applyBorder="1" applyAlignment="1" applyProtection="1">
      <alignment horizontal="center" vertical="center"/>
      <protection locked="0"/>
    </xf>
    <xf numFmtId="0" fontId="3" fillId="14" borderId="30" xfId="0" applyFont="1" applyFill="1" applyBorder="1" applyAlignment="1" applyProtection="1">
      <alignment horizontal="center" vertical="center"/>
      <protection locked="0"/>
    </xf>
    <xf numFmtId="2" fontId="3" fillId="14" borderId="13" xfId="0" applyNumberFormat="1" applyFont="1" applyFill="1" applyBorder="1" applyAlignment="1">
      <alignment horizontal="center" vertical="center"/>
    </xf>
    <xf numFmtId="2" fontId="3" fillId="14" borderId="9" xfId="0" applyNumberFormat="1" applyFont="1" applyFill="1" applyBorder="1" applyAlignment="1">
      <alignment horizontal="center" vertical="center"/>
    </xf>
    <xf numFmtId="2" fontId="6" fillId="14" borderId="7" xfId="0" applyNumberFormat="1" applyFont="1" applyFill="1" applyBorder="1" applyAlignment="1">
      <alignment horizontal="center" vertical="center"/>
    </xf>
    <xf numFmtId="2" fontId="6" fillId="14" borderId="10" xfId="0" applyNumberFormat="1" applyFont="1" applyFill="1" applyBorder="1" applyAlignment="1">
      <alignment horizontal="center" vertical="center"/>
    </xf>
    <xf numFmtId="2" fontId="3" fillId="14" borderId="12" xfId="0" applyNumberFormat="1" applyFont="1" applyFill="1" applyBorder="1" applyAlignment="1">
      <alignment horizontal="center" vertical="center"/>
    </xf>
    <xf numFmtId="0" fontId="3" fillId="14" borderId="15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hidden="1"/>
    </xf>
    <xf numFmtId="2" fontId="3" fillId="14" borderId="27" xfId="0" applyNumberFormat="1" applyFont="1" applyFill="1" applyBorder="1" applyAlignment="1">
      <alignment horizontal="center" vertical="center"/>
    </xf>
    <xf numFmtId="2" fontId="3" fillId="14" borderId="15" xfId="0" applyNumberFormat="1" applyFont="1" applyFill="1" applyBorder="1" applyAlignment="1">
      <alignment horizontal="center" vertical="center"/>
    </xf>
    <xf numFmtId="2" fontId="3" fillId="14" borderId="23" xfId="0" applyNumberFormat="1" applyFont="1" applyFill="1" applyBorder="1" applyAlignment="1">
      <alignment horizontal="center" vertical="center"/>
    </xf>
    <xf numFmtId="2" fontId="6" fillId="14" borderId="52" xfId="0" applyNumberFormat="1" applyFont="1" applyFill="1" applyBorder="1" applyAlignment="1">
      <alignment horizontal="center" vertical="center"/>
    </xf>
    <xf numFmtId="1" fontId="12" fillId="14" borderId="13" xfId="0" applyNumberFormat="1" applyFont="1" applyFill="1" applyBorder="1" applyAlignment="1">
      <alignment horizontal="center" vertical="center"/>
    </xf>
    <xf numFmtId="1" fontId="12" fillId="14" borderId="2" xfId="0" applyNumberFormat="1" applyFont="1" applyFill="1" applyBorder="1" applyAlignment="1">
      <alignment horizontal="center" vertical="center"/>
    </xf>
    <xf numFmtId="0" fontId="12" fillId="14" borderId="23" xfId="0" applyFont="1" applyFill="1" applyBorder="1" applyAlignment="1">
      <alignment horizontal="center" vertical="center"/>
    </xf>
    <xf numFmtId="2" fontId="3" fillId="14" borderId="45" xfId="0" applyNumberFormat="1" applyFont="1" applyFill="1" applyBorder="1" applyAlignment="1">
      <alignment horizontal="center" vertical="center"/>
    </xf>
    <xf numFmtId="2" fontId="3" fillId="14" borderId="26" xfId="0" applyNumberFormat="1" applyFont="1" applyFill="1" applyBorder="1" applyAlignment="1">
      <alignment horizontal="center" vertical="center"/>
    </xf>
    <xf numFmtId="2" fontId="2" fillId="14" borderId="7" xfId="0" applyNumberFormat="1" applyFont="1" applyFill="1" applyBorder="1" applyAlignment="1">
      <alignment horizontal="center" vertical="center"/>
    </xf>
    <xf numFmtId="1" fontId="2" fillId="14" borderId="8" xfId="0" applyNumberFormat="1" applyFont="1" applyFill="1" applyBorder="1" applyAlignment="1">
      <alignment horizontal="center" vertical="center"/>
    </xf>
    <xf numFmtId="0" fontId="2" fillId="14" borderId="26" xfId="0" applyFont="1" applyFill="1" applyBorder="1" applyAlignment="1">
      <alignment horizontal="center" vertical="center"/>
    </xf>
    <xf numFmtId="1" fontId="2" fillId="14" borderId="7" xfId="0" applyNumberFormat="1" applyFont="1" applyFill="1" applyBorder="1" applyAlignment="1">
      <alignment horizontal="center" vertical="center"/>
    </xf>
    <xf numFmtId="2" fontId="3" fillId="14" borderId="47" xfId="0" applyNumberFormat="1" applyFont="1" applyFill="1" applyBorder="1" applyAlignment="1">
      <alignment horizontal="center" vertical="center"/>
    </xf>
    <xf numFmtId="2" fontId="3" fillId="14" borderId="30" xfId="0" applyNumberFormat="1" applyFont="1" applyFill="1" applyBorder="1" applyAlignment="1">
      <alignment horizontal="center" vertical="center"/>
    </xf>
    <xf numFmtId="1" fontId="2" fillId="14" borderId="10" xfId="0" applyNumberFormat="1" applyFont="1" applyFill="1" applyBorder="1" applyAlignment="1">
      <alignment horizontal="center" vertical="center"/>
    </xf>
    <xf numFmtId="1" fontId="2" fillId="14" borderId="11" xfId="0" applyNumberFormat="1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horizontal="center" vertical="center"/>
    </xf>
    <xf numFmtId="2" fontId="6" fillId="14" borderId="38" xfId="0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 applyProtection="1">
      <alignment horizontal="center" vertical="center"/>
      <protection hidden="1"/>
    </xf>
    <xf numFmtId="0" fontId="3" fillId="14" borderId="2" xfId="0" applyFont="1" applyFill="1" applyBorder="1" applyAlignment="1" applyProtection="1">
      <alignment horizontal="center" vertical="center"/>
      <protection hidden="1"/>
    </xf>
    <xf numFmtId="0" fontId="3" fillId="14" borderId="3" xfId="0" applyFont="1" applyFill="1" applyBorder="1" applyAlignment="1" applyProtection="1">
      <alignment horizontal="center" vertical="center"/>
      <protection hidden="1"/>
    </xf>
    <xf numFmtId="0" fontId="9" fillId="14" borderId="7" xfId="0" applyFont="1" applyFill="1" applyBorder="1" applyAlignment="1" applyProtection="1">
      <alignment horizontal="center" vertical="center"/>
      <protection hidden="1"/>
    </xf>
    <xf numFmtId="0" fontId="9" fillId="14" borderId="8" xfId="0" applyFont="1" applyFill="1" applyBorder="1" applyAlignment="1" applyProtection="1">
      <alignment horizontal="center" vertical="center"/>
      <protection hidden="1"/>
    </xf>
    <xf numFmtId="0" fontId="9" fillId="14" borderId="9" xfId="0" applyFont="1" applyFill="1" applyBorder="1" applyAlignment="1" applyProtection="1">
      <alignment horizontal="center" vertical="center"/>
      <protection hidden="1"/>
    </xf>
    <xf numFmtId="1" fontId="9" fillId="14" borderId="10" xfId="0" applyNumberFormat="1" applyFont="1" applyFill="1" applyBorder="1" applyAlignment="1" applyProtection="1">
      <alignment horizontal="center" vertical="center"/>
      <protection hidden="1"/>
    </xf>
    <xf numFmtId="1" fontId="9" fillId="14" borderId="11" xfId="0" applyNumberFormat="1" applyFont="1" applyFill="1" applyBorder="1" applyAlignment="1" applyProtection="1">
      <alignment horizontal="center" vertical="center"/>
      <protection hidden="1"/>
    </xf>
    <xf numFmtId="1" fontId="9" fillId="14" borderId="12" xfId="0" applyNumberFormat="1" applyFont="1" applyFill="1" applyBorder="1" applyAlignment="1" applyProtection="1">
      <alignment horizontal="center" vertical="center"/>
      <protection hidden="1"/>
    </xf>
    <xf numFmtId="0" fontId="14" fillId="4" borderId="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9" xfId="0" applyFont="1" applyBorder="1" applyAlignment="1" applyProtection="1">
      <alignment horizontal="left" vertical="center" wrapText="1"/>
      <protection hidden="1"/>
    </xf>
    <xf numFmtId="0" fontId="2" fillId="0" borderId="40" xfId="0" applyFont="1" applyBorder="1" applyAlignment="1" applyProtection="1">
      <alignment horizontal="left" vertical="center" wrapText="1"/>
      <protection hidden="1"/>
    </xf>
    <xf numFmtId="0" fontId="2" fillId="0" borderId="41" xfId="0" applyFont="1" applyBorder="1" applyAlignment="1" applyProtection="1">
      <alignment horizontal="left" vertical="center" wrapText="1"/>
      <protection hidden="1"/>
    </xf>
    <xf numFmtId="0" fontId="2" fillId="0" borderId="39" xfId="0" applyFont="1" applyBorder="1" applyAlignment="1" applyProtection="1">
      <alignment horizontal="center" vertical="center"/>
      <protection hidden="1"/>
    </xf>
    <xf numFmtId="0" fontId="2" fillId="0" borderId="41" xfId="0" applyFont="1" applyBorder="1" applyAlignment="1" applyProtection="1">
      <alignment horizontal="center" vertical="center"/>
      <protection hidden="1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22" fillId="0" borderId="66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2" fillId="10" borderId="1" xfId="0" applyFont="1" applyFill="1" applyBorder="1" applyAlignment="1">
      <alignment horizontal="center" vertical="center" wrapText="1"/>
    </xf>
    <xf numFmtId="0" fontId="22" fillId="10" borderId="2" xfId="0" applyFont="1" applyFill="1" applyBorder="1" applyAlignment="1">
      <alignment horizontal="center" vertical="center" wrapText="1"/>
    </xf>
    <xf numFmtId="0" fontId="22" fillId="10" borderId="3" xfId="0" applyFont="1" applyFill="1" applyBorder="1" applyAlignment="1">
      <alignment horizontal="center" vertical="center" wrapText="1"/>
    </xf>
    <xf numFmtId="0" fontId="2" fillId="0" borderId="61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61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2" fillId="10" borderId="21" xfId="0" applyFont="1" applyFill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/>
    </xf>
    <xf numFmtId="0" fontId="22" fillId="10" borderId="5" xfId="0" applyFont="1" applyFill="1" applyBorder="1" applyAlignment="1">
      <alignment horizontal="center" vertical="center" wrapText="1"/>
    </xf>
    <xf numFmtId="0" fontId="0" fillId="10" borderId="5" xfId="0" applyFill="1" applyBorder="1"/>
    <xf numFmtId="0" fontId="0" fillId="10" borderId="6" xfId="0" applyFill="1" applyBorder="1"/>
    <xf numFmtId="0" fontId="2" fillId="0" borderId="29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22" fillId="10" borderId="49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 wrapText="1"/>
    </xf>
    <xf numFmtId="0" fontId="22" fillId="10" borderId="6" xfId="0" applyFont="1" applyFill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" fillId="9" borderId="43" xfId="0" applyFont="1" applyFill="1" applyBorder="1" applyAlignment="1">
      <alignment horizontal="center" vertical="center"/>
    </xf>
    <xf numFmtId="0" fontId="2" fillId="9" borderId="44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 indent="1"/>
    </xf>
    <xf numFmtId="0" fontId="0" fillId="0" borderId="15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0" fillId="0" borderId="12" xfId="0" applyBorder="1" applyAlignment="1">
      <alignment horizontal="left" vertical="center" wrapText="1" inden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22" fillId="0" borderId="57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/>
    </xf>
    <xf numFmtId="0" fontId="22" fillId="0" borderId="53" xfId="0" applyNumberFormat="1" applyFont="1" applyBorder="1" applyAlignment="1">
      <alignment horizontal="center" vertical="center"/>
    </xf>
    <xf numFmtId="0" fontId="22" fillId="0" borderId="58" xfId="0" applyNumberFormat="1" applyFont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 wrapText="1"/>
    </xf>
    <xf numFmtId="0" fontId="22" fillId="11" borderId="3" xfId="0" applyFont="1" applyFill="1" applyBorder="1" applyAlignment="1">
      <alignment horizontal="center" vertical="center" wrapText="1"/>
    </xf>
    <xf numFmtId="0" fontId="22" fillId="11" borderId="21" xfId="0" applyFont="1" applyFill="1" applyBorder="1" applyAlignment="1">
      <alignment horizontal="center" vertical="center" wrapText="1"/>
    </xf>
    <xf numFmtId="0" fontId="22" fillId="0" borderId="28" xfId="0" applyNumberFormat="1" applyFont="1" applyBorder="1" applyAlignment="1">
      <alignment horizontal="center" vertical="center"/>
    </xf>
    <xf numFmtId="0" fontId="22" fillId="0" borderId="29" xfId="0" applyNumberFormat="1" applyFont="1" applyBorder="1" applyAlignment="1">
      <alignment horizontal="center" vertical="center"/>
    </xf>
    <xf numFmtId="0" fontId="22" fillId="0" borderId="30" xfId="0" applyNumberFormat="1" applyFont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18" fillId="0" borderId="61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8" fillId="2" borderId="54" xfId="0" applyFont="1" applyFill="1" applyBorder="1" applyAlignment="1" applyProtection="1">
      <alignment horizontal="center" vertical="center" wrapText="1"/>
      <protection hidden="1"/>
    </xf>
    <xf numFmtId="0" fontId="8" fillId="2" borderId="1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Alignment="1" applyProtection="1">
      <alignment horizontal="center" vertical="center" wrapText="1"/>
      <protection hidden="1"/>
    </xf>
    <xf numFmtId="0" fontId="8" fillId="2" borderId="55" xfId="0" applyFont="1" applyFill="1" applyBorder="1" applyAlignment="1" applyProtection="1">
      <alignment horizontal="center" vertical="center" wrapText="1"/>
      <protection hidden="1"/>
    </xf>
    <xf numFmtId="0" fontId="8" fillId="2" borderId="20" xfId="0" applyFont="1" applyFill="1" applyBorder="1" applyAlignment="1" applyProtection="1">
      <alignment horizontal="center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wrapText="1"/>
      <protection hidden="1"/>
    </xf>
    <xf numFmtId="1" fontId="8" fillId="2" borderId="55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64" xfId="0" applyFont="1" applyFill="1" applyBorder="1" applyAlignment="1" applyProtection="1">
      <alignment horizontal="center" vertical="center" wrapText="1"/>
      <protection hidden="1"/>
    </xf>
    <xf numFmtId="0" fontId="8" fillId="2" borderId="65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7" fillId="14" borderId="0" xfId="0" applyFont="1" applyFill="1" applyAlignment="1" applyProtection="1">
      <alignment horizontal="left" vertical="center"/>
      <protection hidden="1"/>
    </xf>
    <xf numFmtId="0" fontId="7" fillId="14" borderId="0" xfId="0" applyFont="1" applyFill="1" applyAlignment="1" applyProtection="1">
      <alignment horizontal="center" vertical="center"/>
      <protection hidden="1"/>
    </xf>
    <xf numFmtId="0" fontId="17" fillId="0" borderId="46" xfId="0" applyFont="1" applyBorder="1" applyAlignment="1" applyProtection="1">
      <alignment horizontal="center" vertical="center"/>
      <protection hidden="1"/>
    </xf>
    <xf numFmtId="0" fontId="17" fillId="0" borderId="25" xfId="0" applyFont="1" applyBorder="1" applyAlignment="1" applyProtection="1">
      <alignment horizontal="center" vertical="center"/>
      <protection hidden="1"/>
    </xf>
    <xf numFmtId="0" fontId="17" fillId="0" borderId="45" xfId="0" applyFont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/>
      <protection hidden="1"/>
    </xf>
    <xf numFmtId="0" fontId="17" fillId="0" borderId="49" xfId="0" applyFont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17" fillId="0" borderId="48" xfId="0" applyFont="1" applyBorder="1" applyAlignment="1" applyProtection="1">
      <alignment horizontal="center" vertical="center"/>
      <protection locked="0"/>
    </xf>
    <xf numFmtId="0" fontId="17" fillId="0" borderId="29" xfId="0" applyFont="1" applyBorder="1" applyAlignment="1" applyProtection="1">
      <alignment horizontal="center" vertical="center"/>
      <protection locked="0"/>
    </xf>
    <xf numFmtId="0" fontId="17" fillId="0" borderId="47" xfId="0" applyFont="1" applyBorder="1" applyAlignment="1" applyProtection="1">
      <alignment horizontal="center" vertical="center"/>
      <protection locked="0"/>
    </xf>
    <xf numFmtId="0" fontId="20" fillId="2" borderId="11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7" xfId="0" applyFont="1" applyFill="1" applyBorder="1" applyAlignment="1" applyProtection="1">
      <alignment horizontal="center" vertical="center" wrapText="1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1" fontId="8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8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 applyProtection="1">
      <alignment horizontal="center" vertical="center" wrapText="1"/>
      <protection hidden="1"/>
    </xf>
    <xf numFmtId="0" fontId="8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20" fillId="2" borderId="48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 wrapText="1"/>
    </xf>
    <xf numFmtId="0" fontId="20" fillId="2" borderId="47" xfId="0" applyNumberFormat="1" applyFont="1" applyFill="1" applyBorder="1" applyAlignment="1">
      <alignment horizontal="center" vertical="center"/>
    </xf>
    <xf numFmtId="0" fontId="20" fillId="2" borderId="11" xfId="0" applyNumberFormat="1" applyFont="1" applyFill="1" applyBorder="1" applyAlignment="1">
      <alignment horizontal="center" vertical="center"/>
    </xf>
    <xf numFmtId="0" fontId="14" fillId="4" borderId="39" xfId="0" applyFont="1" applyFill="1" applyBorder="1" applyAlignment="1" applyProtection="1">
      <alignment horizontal="center" vertical="center"/>
      <protection hidden="1"/>
    </xf>
    <xf numFmtId="0" fontId="14" fillId="4" borderId="40" xfId="0" applyFont="1" applyFill="1" applyBorder="1" applyAlignment="1" applyProtection="1">
      <alignment horizontal="center" vertical="center"/>
      <protection hidden="1"/>
    </xf>
    <xf numFmtId="0" fontId="14" fillId="4" borderId="41" xfId="0" applyFont="1" applyFill="1" applyBorder="1" applyAlignment="1" applyProtection="1">
      <alignment horizontal="center" vertical="center"/>
      <protection hidden="1"/>
    </xf>
    <xf numFmtId="0" fontId="3" fillId="14" borderId="73" xfId="0" applyFont="1" applyFill="1" applyBorder="1" applyAlignment="1" applyProtection="1">
      <alignment horizontal="center" vertical="center"/>
      <protection hidden="1"/>
    </xf>
    <xf numFmtId="0" fontId="3" fillId="14" borderId="38" xfId="0" applyFont="1" applyFill="1" applyBorder="1" applyAlignment="1" applyProtection="1">
      <alignment horizontal="center" vertical="center"/>
      <protection hidden="1"/>
    </xf>
    <xf numFmtId="165" fontId="3" fillId="14" borderId="33" xfId="0" applyNumberFormat="1" applyFont="1" applyFill="1" applyBorder="1" applyAlignment="1" applyProtection="1">
      <alignment horizontal="center" vertical="center"/>
      <protection hidden="1"/>
    </xf>
    <xf numFmtId="165" fontId="3" fillId="14" borderId="35" xfId="0" applyNumberFormat="1" applyFont="1" applyFill="1" applyBorder="1" applyAlignment="1" applyProtection="1">
      <alignment horizontal="center" vertical="center"/>
      <protection hidden="1"/>
    </xf>
    <xf numFmtId="0" fontId="14" fillId="4" borderId="72" xfId="0" applyFont="1" applyFill="1" applyBorder="1" applyAlignment="1" applyProtection="1">
      <alignment horizontal="center" vertical="center"/>
      <protection hidden="1"/>
    </xf>
    <xf numFmtId="0" fontId="3" fillId="14" borderId="63" xfId="0" applyFont="1" applyFill="1" applyBorder="1" applyAlignment="1" applyProtection="1">
      <alignment horizontal="center" vertical="center"/>
      <protection hidden="1"/>
    </xf>
    <xf numFmtId="0" fontId="0" fillId="14" borderId="31" xfId="0" applyFill="1" applyBorder="1" applyAlignment="1">
      <alignment horizontal="center" vertical="center"/>
    </xf>
    <xf numFmtId="0" fontId="0" fillId="14" borderId="32" xfId="0" applyFill="1" applyBorder="1" applyAlignment="1">
      <alignment horizontal="center" vertical="center"/>
    </xf>
    <xf numFmtId="0" fontId="0" fillId="14" borderId="33" xfId="0" applyFill="1" applyBorder="1" applyAlignment="1">
      <alignment horizontal="center" vertical="center"/>
    </xf>
    <xf numFmtId="0" fontId="0" fillId="14" borderId="34" xfId="0" applyFill="1" applyBorder="1" applyAlignment="1">
      <alignment horizontal="center" vertical="center"/>
    </xf>
    <xf numFmtId="0" fontId="0" fillId="14" borderId="35" xfId="0" applyFill="1" applyBorder="1" applyAlignment="1">
      <alignment horizontal="center" vertical="center"/>
    </xf>
    <xf numFmtId="0" fontId="0" fillId="14" borderId="37" xfId="0" applyFill="1" applyBorder="1" applyAlignment="1">
      <alignment horizontal="center" vertical="center"/>
    </xf>
    <xf numFmtId="0" fontId="3" fillId="14" borderId="31" xfId="0" applyFont="1" applyFill="1" applyBorder="1" applyAlignment="1">
      <alignment horizontal="center" vertical="center"/>
    </xf>
    <xf numFmtId="0" fontId="3" fillId="14" borderId="32" xfId="0" applyFont="1" applyFill="1" applyBorder="1" applyAlignment="1">
      <alignment horizontal="center" vertical="center"/>
    </xf>
    <xf numFmtId="0" fontId="3" fillId="14" borderId="33" xfId="0" applyFont="1" applyFill="1" applyBorder="1" applyAlignment="1">
      <alignment horizontal="center" vertical="center"/>
    </xf>
    <xf numFmtId="0" fontId="3" fillId="14" borderId="34" xfId="0" applyFont="1" applyFill="1" applyBorder="1" applyAlignment="1">
      <alignment horizontal="center" vertical="center"/>
    </xf>
    <xf numFmtId="0" fontId="3" fillId="14" borderId="35" xfId="0" applyFont="1" applyFill="1" applyBorder="1" applyAlignment="1">
      <alignment horizontal="center" vertical="center"/>
    </xf>
    <xf numFmtId="0" fontId="3" fillId="14" borderId="37" xfId="0" applyFont="1" applyFill="1" applyBorder="1" applyAlignment="1">
      <alignment horizontal="center" vertical="center"/>
    </xf>
    <xf numFmtId="0" fontId="13" fillId="14" borderId="33" xfId="0" applyFont="1" applyFill="1" applyBorder="1" applyAlignment="1">
      <alignment horizontal="center" vertical="center"/>
    </xf>
    <xf numFmtId="0" fontId="13" fillId="14" borderId="34" xfId="0" applyFont="1" applyFill="1" applyBorder="1" applyAlignment="1">
      <alignment horizontal="center" vertical="center"/>
    </xf>
    <xf numFmtId="0" fontId="13" fillId="14" borderId="35" xfId="0" applyFont="1" applyFill="1" applyBorder="1" applyAlignment="1">
      <alignment horizontal="center" vertical="center"/>
    </xf>
    <xf numFmtId="0" fontId="13" fillId="14" borderId="37" xfId="0" applyFont="1" applyFill="1" applyBorder="1" applyAlignment="1">
      <alignment horizontal="center" vertical="center"/>
    </xf>
    <xf numFmtId="1" fontId="9" fillId="0" borderId="33" xfId="0" applyNumberFormat="1" applyFont="1" applyBorder="1" applyAlignment="1" applyProtection="1">
      <alignment horizontal="center" vertical="center"/>
      <protection hidden="1"/>
    </xf>
    <xf numFmtId="1" fontId="9" fillId="0" borderId="34" xfId="0" applyNumberFormat="1" applyFont="1" applyBorder="1" applyAlignment="1" applyProtection="1">
      <alignment horizontal="center" vertical="center"/>
      <protection hidden="1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63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center" vertical="center"/>
    </xf>
    <xf numFmtId="0" fontId="14" fillId="10" borderId="5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 wrapText="1"/>
    </xf>
    <xf numFmtId="0" fontId="12" fillId="4" borderId="45" xfId="0" applyFont="1" applyFill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/>
    </xf>
    <xf numFmtId="0" fontId="22" fillId="4" borderId="47" xfId="0" applyFont="1" applyFill="1" applyBorder="1" applyAlignment="1">
      <alignment horizontal="center" vertical="center"/>
    </xf>
    <xf numFmtId="0" fontId="9" fillId="13" borderId="54" xfId="4" applyFont="1" applyFill="1" applyBorder="1" applyAlignment="1">
      <alignment horizontal="center" vertical="center" wrapText="1"/>
    </xf>
    <xf numFmtId="0" fontId="9" fillId="13" borderId="16" xfId="4" applyFont="1" applyFill="1" applyBorder="1" applyAlignment="1">
      <alignment horizontal="center" vertical="center" wrapText="1"/>
    </xf>
    <xf numFmtId="0" fontId="9" fillId="13" borderId="55" xfId="4" applyFont="1" applyFill="1" applyBorder="1" applyAlignment="1">
      <alignment horizontal="center" vertical="center" wrapText="1"/>
    </xf>
    <xf numFmtId="0" fontId="9" fillId="13" borderId="17" xfId="4" applyFont="1" applyFill="1" applyBorder="1" applyAlignment="1">
      <alignment horizontal="center" vertical="center" wrapText="1"/>
    </xf>
    <xf numFmtId="0" fontId="9" fillId="13" borderId="49" xfId="4" applyFont="1" applyFill="1" applyBorder="1" applyAlignment="1">
      <alignment horizontal="center" vertical="center" wrapText="1"/>
    </xf>
    <xf numFmtId="0" fontId="9" fillId="13" borderId="5" xfId="4" applyFont="1" applyFill="1" applyBorder="1" applyAlignment="1">
      <alignment horizontal="center" vertical="center" wrapText="1"/>
    </xf>
    <xf numFmtId="0" fontId="9" fillId="13" borderId="6" xfId="4" applyFont="1" applyFill="1" applyBorder="1" applyAlignment="1">
      <alignment horizontal="center" vertical="center" wrapText="1"/>
    </xf>
    <xf numFmtId="0" fontId="32" fillId="0" borderId="0" xfId="4" applyNumberFormat="1" applyFont="1" applyFill="1" applyAlignment="1">
      <alignment horizontal="left" vertical="center"/>
    </xf>
    <xf numFmtId="0" fontId="32" fillId="0" borderId="0" xfId="4" applyFont="1" applyAlignment="1">
      <alignment horizontal="left" vertical="center"/>
    </xf>
    <xf numFmtId="0" fontId="16" fillId="0" borderId="46" xfId="4" applyFont="1" applyBorder="1" applyAlignment="1">
      <alignment horizontal="left" vertical="center" wrapText="1" indent="1"/>
    </xf>
    <xf numFmtId="0" fontId="16" fillId="0" borderId="25" xfId="4" applyFont="1" applyBorder="1" applyAlignment="1">
      <alignment horizontal="left" vertical="center" wrapText="1" indent="1"/>
    </xf>
    <xf numFmtId="0" fontId="16" fillId="0" borderId="45" xfId="4" applyFont="1" applyBorder="1" applyAlignment="1">
      <alignment horizontal="left" vertical="center" wrapText="1" indent="1"/>
    </xf>
    <xf numFmtId="0" fontId="17" fillId="0" borderId="0" xfId="4" applyFont="1" applyBorder="1" applyAlignment="1">
      <alignment horizontal="left" vertical="center"/>
    </xf>
    <xf numFmtId="0" fontId="17" fillId="0" borderId="0" xfId="4" applyFont="1" applyBorder="1" applyAlignment="1">
      <alignment horizontal="left" vertical="center" wrapText="1"/>
    </xf>
    <xf numFmtId="0" fontId="16" fillId="0" borderId="8" xfId="4" applyFont="1" applyBorder="1" applyAlignment="1">
      <alignment horizontal="center" vertical="center" wrapText="1"/>
    </xf>
    <xf numFmtId="0" fontId="34" fillId="0" borderId="8" xfId="4" applyFont="1" applyBorder="1" applyAlignment="1">
      <alignment horizontal="left" vertical="center" wrapText="1"/>
    </xf>
    <xf numFmtId="0" fontId="16" fillId="0" borderId="0" xfId="4" applyFont="1" applyBorder="1" applyAlignment="1">
      <alignment horizontal="center" vertical="top" wrapText="1"/>
    </xf>
    <xf numFmtId="0" fontId="17" fillId="0" borderId="8" xfId="4" applyFont="1" applyBorder="1" applyAlignment="1">
      <alignment horizontal="center" vertical="center" wrapText="1"/>
    </xf>
    <xf numFmtId="0" fontId="16" fillId="0" borderId="8" xfId="4" applyFont="1" applyBorder="1" applyAlignment="1">
      <alignment horizontal="left" vertical="center" wrapText="1"/>
    </xf>
    <xf numFmtId="1" fontId="16" fillId="0" borderId="8" xfId="4" applyNumberFormat="1" applyFont="1" applyBorder="1" applyAlignment="1">
      <alignment horizontal="center" vertical="center" wrapText="1"/>
    </xf>
    <xf numFmtId="0" fontId="17" fillId="0" borderId="69" xfId="4" applyFont="1" applyBorder="1" applyAlignment="1">
      <alignment horizontal="left" vertical="center"/>
    </xf>
    <xf numFmtId="0" fontId="17" fillId="0" borderId="27" xfId="4" applyFont="1" applyBorder="1" applyAlignment="1">
      <alignment horizontal="left" vertical="center"/>
    </xf>
    <xf numFmtId="0" fontId="16" fillId="0" borderId="0" xfId="4" applyFont="1" applyBorder="1" applyAlignment="1">
      <alignment horizontal="left" vertical="center" indent="1"/>
    </xf>
    <xf numFmtId="0" fontId="17" fillId="0" borderId="0" xfId="4" applyFont="1" applyBorder="1" applyAlignment="1" applyProtection="1">
      <alignment horizontal="left" vertical="center"/>
      <protection hidden="1"/>
    </xf>
    <xf numFmtId="0" fontId="16" fillId="0" borderId="0" xfId="4" applyFont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top" wrapText="1"/>
    </xf>
    <xf numFmtId="0" fontId="37" fillId="0" borderId="0" xfId="4" applyFont="1" applyBorder="1" applyAlignment="1">
      <alignment horizontal="center" vertical="center" wrapText="1"/>
    </xf>
    <xf numFmtId="0" fontId="17" fillId="0" borderId="46" xfId="4" applyFont="1" applyBorder="1" applyAlignment="1">
      <alignment horizontal="center" vertical="center" wrapText="1"/>
    </xf>
    <xf numFmtId="0" fontId="17" fillId="0" borderId="25" xfId="4" applyFont="1" applyBorder="1" applyAlignment="1">
      <alignment horizontal="center" vertical="center" wrapText="1"/>
    </xf>
    <xf numFmtId="0" fontId="17" fillId="0" borderId="45" xfId="4" applyFont="1" applyBorder="1" applyAlignment="1">
      <alignment horizontal="center" vertical="center" wrapText="1"/>
    </xf>
    <xf numFmtId="0" fontId="16" fillId="0" borderId="57" xfId="4" applyFont="1" applyBorder="1" applyAlignment="1">
      <alignment horizontal="center" vertical="center" wrapText="1"/>
    </xf>
    <xf numFmtId="0" fontId="16" fillId="0" borderId="59" xfId="4" applyFont="1" applyBorder="1" applyAlignment="1">
      <alignment horizontal="center" vertical="center" wrapText="1"/>
    </xf>
    <xf numFmtId="0" fontId="16" fillId="0" borderId="71" xfId="4" applyFont="1" applyBorder="1" applyAlignment="1">
      <alignment horizontal="center" vertical="center" wrapText="1"/>
    </xf>
    <xf numFmtId="0" fontId="16" fillId="0" borderId="69" xfId="4" applyFont="1" applyBorder="1" applyAlignment="1">
      <alignment horizontal="center" vertical="center" wrapText="1"/>
    </xf>
    <xf numFmtId="0" fontId="16" fillId="0" borderId="27" xfId="4" applyFont="1" applyBorder="1" applyAlignment="1">
      <alignment horizontal="center" vertical="center" wrapText="1"/>
    </xf>
    <xf numFmtId="0" fontId="16" fillId="0" borderId="70" xfId="4" applyFont="1" applyBorder="1" applyAlignment="1">
      <alignment horizontal="center" vertical="center" wrapText="1"/>
    </xf>
    <xf numFmtId="0" fontId="16" fillId="0" borderId="68" xfId="4" applyFont="1" applyBorder="1" applyAlignment="1">
      <alignment horizontal="center" vertical="center" wrapText="1"/>
    </xf>
    <xf numFmtId="0" fontId="16" fillId="0" borderId="60" xfId="4" applyFont="1" applyBorder="1" applyAlignment="1">
      <alignment horizontal="center" vertical="center" wrapText="1"/>
    </xf>
    <xf numFmtId="0" fontId="17" fillId="0" borderId="8" xfId="4" applyFont="1" applyBorder="1" applyAlignment="1">
      <alignment horizontal="center" vertical="center"/>
    </xf>
    <xf numFmtId="0" fontId="16" fillId="0" borderId="14" xfId="4" applyFont="1" applyBorder="1" applyAlignment="1">
      <alignment horizontal="center" vertical="center" wrapText="1"/>
    </xf>
    <xf numFmtId="1" fontId="16" fillId="0" borderId="14" xfId="4" applyNumberFormat="1" applyFont="1" applyBorder="1" applyAlignment="1">
      <alignment horizontal="center" vertical="center" wrapText="1"/>
    </xf>
    <xf numFmtId="165" fontId="16" fillId="0" borderId="8" xfId="4" applyNumberFormat="1" applyFont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">
    <cellStyle name="Comma" xfId="1" builtinId="3"/>
    <cellStyle name="Hyperlink" xfId="3" builtinId="8"/>
    <cellStyle name="Normal" xfId="0" builtinId="0"/>
    <cellStyle name="Normal 2" xfId="2"/>
    <cellStyle name="Normal 2 2" xfId="5"/>
    <cellStyle name="Normal 3" xfId="4"/>
  </cellStyles>
  <dxfs count="8"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MY"/>
              <a:t>GRAF PENCAPAIAN HASIL PEMBELAJARAN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3220809656394038E-2"/>
          <c:y val="0.16179518602124243"/>
          <c:w val="0.81763626308285053"/>
          <c:h val="0.74342468734371381"/>
        </c:manualLayout>
      </c:layout>
      <c:barChart>
        <c:barDir val="col"/>
        <c:grouping val="clustered"/>
        <c:varyColors val="0"/>
        <c:ser>
          <c:idx val="0"/>
          <c:order val="0"/>
          <c:tx>
            <c:v>PENCAPAIAN CLO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CLORR!$K$21:$K$23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invertIfNegative val="0"/>
          <c:dLbls>
            <c:delete val="1"/>
          </c:dLbls>
          <c:val>
            <c:numRef>
              <c:f>CLORR!$L$21:$L$23</c:f>
              <c:numCache>
                <c:formatCode>0</c:formatCode>
                <c:ptCount val="3"/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062536"/>
        <c:axId val="237389040"/>
      </c:barChart>
      <c:catAx>
        <c:axId val="165062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HASIL PEMBELAJARAN (CLO)</a:t>
                </a:r>
              </a:p>
            </c:rich>
          </c:tx>
          <c:overlay val="0"/>
        </c:title>
        <c:majorTickMark val="none"/>
        <c:minorTickMark val="none"/>
        <c:tickLblPos val="nextTo"/>
        <c:crossAx val="237389040"/>
        <c:crosses val="autoZero"/>
        <c:auto val="1"/>
        <c:lblAlgn val="ctr"/>
        <c:lblOffset val="100"/>
        <c:noMultiLvlLbl val="0"/>
      </c:catAx>
      <c:valAx>
        <c:axId val="237389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PERATUS PENCAPAIAN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crossAx val="165062536"/>
        <c:crosses val="autoZero"/>
        <c:crossBetween val="between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4" workbookViewId="0" zoomToFit="1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MANUAL!A1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990600</xdr:colOff>
      <xdr:row>0</xdr:row>
      <xdr:rowOff>495300</xdr:rowOff>
    </xdr:from>
    <xdr:to>
      <xdr:col>10</xdr:col>
      <xdr:colOff>327660</xdr:colOff>
      <xdr:row>1</xdr:row>
      <xdr:rowOff>548640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10203180" y="495300"/>
          <a:ext cx="1005840" cy="556260"/>
        </a:xfrm>
        <a:prstGeom prst="roundRect">
          <a:avLst>
            <a:gd name="adj" fmla="val 28432"/>
          </a:avLst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ctr"/>
        <a:lstStyle/>
        <a:p>
          <a:pPr algn="ctr"/>
          <a:r>
            <a:rPr lang="en-MY" sz="1200" b="1"/>
            <a:t>KEMBALI KE MENU</a:t>
          </a:r>
        </a:p>
      </xdr:txBody>
    </xdr:sp>
    <xdr:clientData/>
  </xdr:twoCellAnchor>
  <xdr:oneCellAnchor>
    <xdr:from>
      <xdr:col>1</xdr:col>
      <xdr:colOff>967740</xdr:colOff>
      <xdr:row>509</xdr:row>
      <xdr:rowOff>121920</xdr:rowOff>
    </xdr:from>
    <xdr:ext cx="184731" cy="264560"/>
    <xdr:sp macro="" textlink="">
      <xdr:nvSpPr>
        <xdr:cNvPr id="3" name="TextBox 2"/>
        <xdr:cNvSpPr txBox="1"/>
      </xdr:nvSpPr>
      <xdr:spPr>
        <a:xfrm>
          <a:off x="1356360" y="1588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MY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236220</xdr:colOff>
      <xdr:row>46</xdr:row>
      <xdr:rowOff>601980</xdr:rowOff>
    </xdr:from>
    <xdr:to>
      <xdr:col>15</xdr:col>
      <xdr:colOff>53340</xdr:colOff>
      <xdr:row>47</xdr:row>
      <xdr:rowOff>594360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7277100" y="12283440"/>
          <a:ext cx="1211580" cy="624840"/>
        </a:xfrm>
        <a:prstGeom prst="roundRect">
          <a:avLst>
            <a:gd name="adj" fmla="val 3181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54429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5734" y="42939"/>
          <a:ext cx="2213287" cy="610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315685</xdr:colOff>
      <xdr:row>1</xdr:row>
      <xdr:rowOff>119742</xdr:rowOff>
    </xdr:from>
    <xdr:to>
      <xdr:col>11</xdr:col>
      <xdr:colOff>457200</xdr:colOff>
      <xdr:row>5</xdr:row>
      <xdr:rowOff>43542</xdr:rowOff>
    </xdr:to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9808028" y="304799"/>
          <a:ext cx="1338943" cy="718457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9525</xdr:rowOff>
    </xdr:from>
    <xdr:to>
      <xdr:col>1</xdr:col>
      <xdr:colOff>1562100</xdr:colOff>
      <xdr:row>3</xdr:row>
      <xdr:rowOff>123825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" y="9525"/>
          <a:ext cx="123825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11</xdr:col>
      <xdr:colOff>141515</xdr:colOff>
      <xdr:row>6</xdr:row>
      <xdr:rowOff>130628</xdr:rowOff>
    </xdr:to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9492343" y="598714"/>
          <a:ext cx="1338943" cy="718457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/>
            <a:t>KEMBALI KE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323849</xdr:colOff>
      <xdr:row>0</xdr:row>
      <xdr:rowOff>42938</xdr:rowOff>
    </xdr:from>
    <xdr:to>
      <xdr:col>1</xdr:col>
      <xdr:colOff>2695072</xdr:colOff>
      <xdr:row>3</xdr:row>
      <xdr:rowOff>97971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26620" y="42938"/>
          <a:ext cx="2371223" cy="65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4</xdr:row>
      <xdr:rowOff>0</xdr:rowOff>
    </xdr:from>
    <xdr:to>
      <xdr:col>16</xdr:col>
      <xdr:colOff>239486</xdr:colOff>
      <xdr:row>7</xdr:row>
      <xdr:rowOff>130628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2355286" y="783771"/>
          <a:ext cx="1436914" cy="718457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9525</xdr:rowOff>
    </xdr:from>
    <xdr:to>
      <xdr:col>0</xdr:col>
      <xdr:colOff>1466850</xdr:colOff>
      <xdr:row>3</xdr:row>
      <xdr:rowOff>19050</xdr:rowOff>
    </xdr:to>
    <xdr:pic>
      <xdr:nvPicPr>
        <xdr:cNvPr id="1025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25"/>
          <a:ext cx="10477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185056</xdr:colOff>
      <xdr:row>0</xdr:row>
      <xdr:rowOff>32656</xdr:rowOff>
    </xdr:from>
    <xdr:to>
      <xdr:col>3</xdr:col>
      <xdr:colOff>170193</xdr:colOff>
      <xdr:row>3</xdr:row>
      <xdr:rowOff>21382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6" y="32656"/>
          <a:ext cx="1683308" cy="663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32657</xdr:colOff>
      <xdr:row>47</xdr:row>
      <xdr:rowOff>65315</xdr:rowOff>
    </xdr:from>
    <xdr:to>
      <xdr:col>12</xdr:col>
      <xdr:colOff>21771</xdr:colOff>
      <xdr:row>50</xdr:row>
      <xdr:rowOff>195942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6455228" y="13955486"/>
          <a:ext cx="1338943" cy="718456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00063" y="440530"/>
    <xdr:ext cx="8084343" cy="550068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81" zoomScaleNormal="81" workbookViewId="0"/>
  </sheetViews>
  <sheetFormatPr defaultRowHeight="15"/>
  <cols>
    <col min="1" max="1" width="5.140625" customWidth="1"/>
    <col min="2" max="2" width="6.7109375" style="8" customWidth="1"/>
    <col min="3" max="3" width="63.42578125" style="182" customWidth="1"/>
    <col min="4" max="4" width="17.42578125" style="181" customWidth="1"/>
    <col min="5" max="5" width="19.7109375" style="181" customWidth="1"/>
  </cols>
  <sheetData>
    <row r="1" spans="1:5" ht="18.75">
      <c r="A1" s="318"/>
      <c r="B1" s="384" t="s">
        <v>86</v>
      </c>
      <c r="C1" s="385"/>
      <c r="D1" s="385"/>
      <c r="E1" s="385"/>
    </row>
    <row r="2" spans="1:5" ht="15.75" thickBot="1"/>
    <row r="3" spans="1:5" ht="22.9" customHeight="1" thickBot="1">
      <c r="B3" s="185" t="s">
        <v>4</v>
      </c>
      <c r="C3" s="186" t="s">
        <v>62</v>
      </c>
      <c r="D3" s="186" t="s">
        <v>64</v>
      </c>
      <c r="E3" s="189" t="s">
        <v>63</v>
      </c>
    </row>
    <row r="4" spans="1:5" ht="55.15" customHeight="1">
      <c r="B4" s="301">
        <v>1</v>
      </c>
      <c r="C4" s="302" t="s">
        <v>79</v>
      </c>
      <c r="D4" s="324" t="s">
        <v>127</v>
      </c>
      <c r="E4" s="303" t="s">
        <v>66</v>
      </c>
    </row>
    <row r="5" spans="1:5" ht="55.15" customHeight="1">
      <c r="B5" s="301">
        <v>2</v>
      </c>
      <c r="C5" s="304" t="s">
        <v>80</v>
      </c>
      <c r="D5" s="321"/>
      <c r="E5" s="305" t="s">
        <v>66</v>
      </c>
    </row>
    <row r="6" spans="1:5" ht="55.15" customHeight="1">
      <c r="B6" s="322">
        <v>3</v>
      </c>
      <c r="C6" s="190" t="s">
        <v>78</v>
      </c>
      <c r="D6" s="231" t="s">
        <v>128</v>
      </c>
      <c r="E6" s="188" t="s">
        <v>65</v>
      </c>
    </row>
    <row r="7" spans="1:5" ht="72" customHeight="1">
      <c r="B7" s="322">
        <v>4</v>
      </c>
      <c r="C7" s="190" t="s">
        <v>87</v>
      </c>
      <c r="D7" s="231" t="s">
        <v>127</v>
      </c>
      <c r="E7" s="188" t="s">
        <v>65</v>
      </c>
    </row>
    <row r="8" spans="1:5" ht="55.15" customHeight="1">
      <c r="B8" s="322">
        <v>5</v>
      </c>
      <c r="C8" s="190" t="s">
        <v>82</v>
      </c>
      <c r="D8" s="231" t="s">
        <v>129</v>
      </c>
      <c r="E8" s="188" t="s">
        <v>65</v>
      </c>
    </row>
    <row r="9" spans="1:5" ht="55.15" customHeight="1">
      <c r="B9" s="322">
        <v>6</v>
      </c>
      <c r="C9" s="190" t="s">
        <v>83</v>
      </c>
      <c r="D9" s="231" t="s">
        <v>130</v>
      </c>
      <c r="E9" s="188" t="s">
        <v>65</v>
      </c>
    </row>
    <row r="10" spans="1:5" ht="55.15" customHeight="1">
      <c r="B10" s="322">
        <v>7</v>
      </c>
      <c r="C10" s="190" t="s">
        <v>121</v>
      </c>
      <c r="D10" s="231" t="s">
        <v>131</v>
      </c>
      <c r="E10" s="188" t="s">
        <v>65</v>
      </c>
    </row>
    <row r="11" spans="1:5" ht="55.15" customHeight="1">
      <c r="B11" s="187">
        <v>8</v>
      </c>
      <c r="C11" s="319" t="s">
        <v>89</v>
      </c>
      <c r="D11" s="323" t="s">
        <v>131</v>
      </c>
      <c r="E11" s="320" t="s">
        <v>65</v>
      </c>
    </row>
    <row r="12" spans="1:5" ht="55.15" customHeight="1">
      <c r="B12" s="187">
        <v>9</v>
      </c>
      <c r="C12" s="190" t="s">
        <v>90</v>
      </c>
      <c r="D12" s="230" t="s">
        <v>132</v>
      </c>
      <c r="E12" s="188" t="s">
        <v>65</v>
      </c>
    </row>
    <row r="13" spans="1:5" ht="55.15" customHeight="1">
      <c r="B13" s="187">
        <v>10</v>
      </c>
      <c r="C13" s="190" t="s">
        <v>123</v>
      </c>
      <c r="D13" s="230"/>
      <c r="E13" s="188" t="s">
        <v>65</v>
      </c>
    </row>
    <row r="14" spans="1:5" ht="55.15" customHeight="1">
      <c r="B14" s="187">
        <v>11</v>
      </c>
      <c r="C14" s="190" t="s">
        <v>122</v>
      </c>
      <c r="D14" s="230"/>
      <c r="E14" s="188" t="s">
        <v>65</v>
      </c>
    </row>
    <row r="15" spans="1:5" ht="55.15" customHeight="1">
      <c r="B15" s="306">
        <v>12</v>
      </c>
      <c r="C15" s="307" t="s">
        <v>125</v>
      </c>
      <c r="D15" s="308"/>
      <c r="E15" s="309" t="s">
        <v>88</v>
      </c>
    </row>
    <row r="16" spans="1:5" ht="55.15" customHeight="1">
      <c r="B16" s="306">
        <v>13</v>
      </c>
      <c r="C16" s="307" t="s">
        <v>124</v>
      </c>
      <c r="D16" s="308" t="s">
        <v>133</v>
      </c>
      <c r="E16" s="309" t="s">
        <v>88</v>
      </c>
    </row>
    <row r="17" spans="2:5" ht="55.15" customHeight="1">
      <c r="B17" s="306">
        <v>14</v>
      </c>
      <c r="C17" s="307" t="s">
        <v>126</v>
      </c>
      <c r="D17" s="308" t="s">
        <v>133</v>
      </c>
      <c r="E17" s="309" t="s">
        <v>88</v>
      </c>
    </row>
    <row r="18" spans="2:5" ht="55.15" customHeight="1" thickBot="1">
      <c r="B18" s="313">
        <v>15</v>
      </c>
      <c r="C18" s="310" t="s">
        <v>91</v>
      </c>
      <c r="D18" s="311"/>
      <c r="E18" s="312" t="s">
        <v>88</v>
      </c>
    </row>
  </sheetData>
  <mergeCells count="1">
    <mergeCell ref="B1:E1"/>
  </mergeCells>
  <hyperlinks>
    <hyperlink ref="D4" location="'DAFTAR PELAJAR'!A1" display="'DAFTAR PELAJAR'!A1"/>
    <hyperlink ref="D6" location="'MAKLUMAT KURSUS'!A1" display="'MAKLUMAT KURSUS'!A1"/>
    <hyperlink ref="D7" location="'DAFTAR PELAJAR'!A1" display="'DAFTAR PELAJAR'!A1"/>
    <hyperlink ref="D8" location="'MARKAH PB'!A1" display="'MARKAH PB'!A1"/>
    <hyperlink ref="D9" location="'MARKAH PA'!A1" display="'MARKAH PA'!A1"/>
    <hyperlink ref="D10" location="CLORR!A1" display="CLORR!A1"/>
    <hyperlink ref="D11" location="CLORR!A1" display="CLORR!A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7"/>
  <sheetViews>
    <sheetView workbookViewId="0">
      <selection activeCell="J8" sqref="J8"/>
    </sheetView>
  </sheetViews>
  <sheetFormatPr defaultColWidth="9.140625" defaultRowHeight="15"/>
  <cols>
    <col min="1" max="1" width="5.7109375" style="42" customWidth="1"/>
    <col min="2" max="2" width="45.7109375" style="42" customWidth="1"/>
    <col min="3" max="3" width="13.7109375" style="42" customWidth="1"/>
    <col min="4" max="5" width="15.7109375" style="42" customWidth="1"/>
    <col min="6" max="6" width="13.7109375" style="42" customWidth="1"/>
    <col min="7" max="7" width="9.7109375" style="42" customWidth="1"/>
    <col min="8" max="9" width="14.7109375" style="42" customWidth="1"/>
    <col min="10" max="10" width="9.7109375" style="42" customWidth="1"/>
    <col min="11" max="11" width="60.7109375" style="42" customWidth="1"/>
    <col min="12" max="16384" width="9.140625" style="42"/>
  </cols>
  <sheetData>
    <row r="1" spans="1:19" ht="39.950000000000003" customHeight="1" thickBot="1">
      <c r="A1" s="41" t="s">
        <v>81</v>
      </c>
    </row>
    <row r="2" spans="1:19" ht="45" customHeight="1" thickBot="1">
      <c r="A2" s="43" t="s">
        <v>12</v>
      </c>
      <c r="C2" s="386" t="str">
        <f>IF(OR('MAKLUMAT KURSUS'!C8="",'MAKLUMAT KURSUS'!C9=""),"",CONCATENATE('MAKLUMAT KURSUS'!C8," ",'MAKLUMAT KURSUS'!C9))</f>
        <v/>
      </c>
      <c r="D2" s="387"/>
      <c r="E2" s="387"/>
      <c r="F2" s="387"/>
      <c r="G2" s="388"/>
      <c r="H2" s="300"/>
    </row>
    <row r="3" spans="1:19" ht="5.0999999999999996" customHeight="1" thickBot="1">
      <c r="A3" s="43"/>
    </row>
    <row r="4" spans="1:19" ht="24.75" customHeight="1" thickBot="1">
      <c r="A4" s="43" t="s">
        <v>13</v>
      </c>
      <c r="C4" s="389" t="str">
        <f>CONCATENATE('MAKLUMAT KURSUS'!C10," / ",'MAKLUMAT KURSUS'!C11)</f>
        <v xml:space="preserve"> / </v>
      </c>
      <c r="D4" s="390"/>
    </row>
    <row r="5" spans="1:19" ht="5.0999999999999996" customHeight="1" thickBot="1"/>
    <row r="6" spans="1:19" ht="20.100000000000001" hidden="1" customHeight="1"/>
    <row r="7" spans="1:19" s="51" customFormat="1" ht="50.1" customHeight="1" thickBot="1">
      <c r="A7" s="44" t="s">
        <v>4</v>
      </c>
      <c r="B7" s="45" t="s">
        <v>5</v>
      </c>
      <c r="C7" s="45" t="s">
        <v>6</v>
      </c>
      <c r="D7" s="46" t="s">
        <v>7</v>
      </c>
      <c r="E7" s="45" t="s">
        <v>14</v>
      </c>
      <c r="F7" s="45" t="s">
        <v>1</v>
      </c>
      <c r="G7" s="45" t="s">
        <v>15</v>
      </c>
      <c r="H7" s="45" t="s">
        <v>16</v>
      </c>
      <c r="I7" s="45" t="s">
        <v>17</v>
      </c>
      <c r="J7" s="45" t="s">
        <v>18</v>
      </c>
      <c r="K7" s="47" t="s">
        <v>19</v>
      </c>
      <c r="L7" s="48"/>
      <c r="M7" s="49"/>
      <c r="N7" s="50"/>
      <c r="O7" s="50"/>
      <c r="P7" s="50"/>
      <c r="Q7" s="50"/>
      <c r="R7" s="50"/>
      <c r="S7" s="50"/>
    </row>
    <row r="8" spans="1:19" ht="24.75" customHeight="1">
      <c r="A8" s="52">
        <v>1</v>
      </c>
      <c r="B8" s="53"/>
      <c r="C8" s="54"/>
      <c r="D8" s="54"/>
      <c r="E8" s="54"/>
      <c r="F8" s="54"/>
      <c r="G8" s="54"/>
      <c r="H8" s="54"/>
      <c r="I8" s="54"/>
      <c r="J8" s="55"/>
      <c r="K8" s="56"/>
    </row>
    <row r="9" spans="1:19" ht="24.75" customHeight="1">
      <c r="A9" s="57">
        <v>2</v>
      </c>
      <c r="B9" s="58"/>
      <c r="C9" s="59"/>
      <c r="D9" s="60"/>
      <c r="E9" s="59"/>
      <c r="F9" s="59"/>
      <c r="G9" s="59"/>
      <c r="H9" s="59"/>
      <c r="I9" s="59"/>
      <c r="J9" s="61"/>
      <c r="K9" s="62"/>
    </row>
    <row r="10" spans="1:19" ht="24.75" customHeight="1">
      <c r="A10" s="57">
        <v>3</v>
      </c>
      <c r="B10" s="58"/>
      <c r="C10" s="59"/>
      <c r="D10" s="60"/>
      <c r="E10" s="59"/>
      <c r="F10" s="59"/>
      <c r="G10" s="59"/>
      <c r="H10" s="59"/>
      <c r="I10" s="59"/>
      <c r="J10" s="61"/>
      <c r="K10" s="62"/>
    </row>
    <row r="11" spans="1:19" ht="24.75" customHeight="1">
      <c r="A11" s="57">
        <v>4</v>
      </c>
      <c r="B11" s="58"/>
      <c r="C11" s="59"/>
      <c r="D11" s="60"/>
      <c r="E11" s="59"/>
      <c r="F11" s="59"/>
      <c r="G11" s="59"/>
      <c r="H11" s="59"/>
      <c r="I11" s="59"/>
      <c r="J11" s="61"/>
      <c r="K11" s="62"/>
    </row>
    <row r="12" spans="1:19" ht="24.75" customHeight="1">
      <c r="A12" s="57">
        <v>5</v>
      </c>
      <c r="B12" s="58"/>
      <c r="C12" s="59"/>
      <c r="D12" s="60"/>
      <c r="E12" s="59"/>
      <c r="F12" s="59"/>
      <c r="G12" s="59"/>
      <c r="H12" s="59"/>
      <c r="I12" s="59"/>
      <c r="J12" s="61"/>
      <c r="K12" s="62"/>
    </row>
    <row r="13" spans="1:19" ht="24.75" customHeight="1">
      <c r="A13" s="57">
        <v>6</v>
      </c>
      <c r="B13" s="58"/>
      <c r="C13" s="59"/>
      <c r="D13" s="60"/>
      <c r="E13" s="59"/>
      <c r="F13" s="59"/>
      <c r="G13" s="59"/>
      <c r="H13" s="59"/>
      <c r="I13" s="59"/>
      <c r="J13" s="61"/>
      <c r="K13" s="62"/>
    </row>
    <row r="14" spans="1:19" ht="24.75" customHeight="1">
      <c r="A14" s="57">
        <v>7</v>
      </c>
      <c r="B14" s="58"/>
      <c r="C14" s="59"/>
      <c r="D14" s="60"/>
      <c r="E14" s="59"/>
      <c r="F14" s="59"/>
      <c r="G14" s="59"/>
      <c r="H14" s="59"/>
      <c r="I14" s="59"/>
      <c r="J14" s="61"/>
      <c r="K14" s="62"/>
    </row>
    <row r="15" spans="1:19" ht="24.75" customHeight="1">
      <c r="A15" s="57">
        <v>8</v>
      </c>
      <c r="B15" s="58"/>
      <c r="C15" s="59"/>
      <c r="D15" s="60"/>
      <c r="E15" s="59"/>
      <c r="F15" s="59"/>
      <c r="G15" s="59"/>
      <c r="H15" s="59"/>
      <c r="I15" s="59"/>
      <c r="J15" s="61"/>
      <c r="K15" s="62"/>
    </row>
    <row r="16" spans="1:19" ht="24.75" customHeight="1">
      <c r="A16" s="57">
        <v>9</v>
      </c>
      <c r="B16" s="58"/>
      <c r="C16" s="59"/>
      <c r="D16" s="59"/>
      <c r="E16" s="59"/>
      <c r="F16" s="59"/>
      <c r="G16" s="59"/>
      <c r="H16" s="59"/>
      <c r="I16" s="59"/>
      <c r="J16" s="61"/>
      <c r="K16" s="62"/>
    </row>
    <row r="17" spans="1:11" ht="24.75" customHeight="1">
      <c r="A17" s="57">
        <v>10</v>
      </c>
      <c r="B17" s="58"/>
      <c r="C17" s="59"/>
      <c r="D17" s="59"/>
      <c r="E17" s="59"/>
      <c r="F17" s="59"/>
      <c r="G17" s="59"/>
      <c r="H17" s="59"/>
      <c r="I17" s="59"/>
      <c r="J17" s="61"/>
      <c r="K17" s="62"/>
    </row>
    <row r="18" spans="1:11" ht="24.75" customHeight="1">
      <c r="A18" s="57">
        <v>11</v>
      </c>
      <c r="B18" s="58"/>
      <c r="C18" s="59"/>
      <c r="D18" s="59"/>
      <c r="E18" s="59"/>
      <c r="F18" s="59"/>
      <c r="G18" s="59"/>
      <c r="H18" s="59"/>
      <c r="I18" s="59"/>
      <c r="J18" s="61"/>
      <c r="K18" s="62"/>
    </row>
    <row r="19" spans="1:11" ht="24.75" customHeight="1">
      <c r="A19" s="57">
        <v>12</v>
      </c>
      <c r="B19" s="58"/>
      <c r="C19" s="59"/>
      <c r="D19" s="59"/>
      <c r="E19" s="59"/>
      <c r="F19" s="59"/>
      <c r="G19" s="59"/>
      <c r="H19" s="59"/>
      <c r="I19" s="59"/>
      <c r="J19" s="61"/>
      <c r="K19" s="62"/>
    </row>
    <row r="20" spans="1:11" ht="24.75" customHeight="1">
      <c r="A20" s="57">
        <v>13</v>
      </c>
      <c r="B20" s="58"/>
      <c r="C20" s="59"/>
      <c r="D20" s="59"/>
      <c r="E20" s="59"/>
      <c r="F20" s="59"/>
      <c r="G20" s="59"/>
      <c r="H20" s="59"/>
      <c r="I20" s="59"/>
      <c r="J20" s="61"/>
      <c r="K20" s="62"/>
    </row>
    <row r="21" spans="1:11" ht="24.75" customHeight="1">
      <c r="A21" s="57">
        <v>14</v>
      </c>
      <c r="B21" s="58"/>
      <c r="C21" s="59"/>
      <c r="D21" s="59"/>
      <c r="E21" s="59"/>
      <c r="F21" s="59"/>
      <c r="G21" s="59"/>
      <c r="H21" s="59"/>
      <c r="I21" s="59"/>
      <c r="J21" s="61"/>
      <c r="K21" s="62"/>
    </row>
    <row r="22" spans="1:11" ht="24.75" customHeight="1">
      <c r="A22" s="57">
        <v>15</v>
      </c>
      <c r="B22" s="58"/>
      <c r="C22" s="59"/>
      <c r="D22" s="59"/>
      <c r="E22" s="59"/>
      <c r="F22" s="59"/>
      <c r="G22" s="59"/>
      <c r="H22" s="59"/>
      <c r="I22" s="59"/>
      <c r="J22" s="61"/>
      <c r="K22" s="62"/>
    </row>
    <row r="23" spans="1:11" ht="24.75" customHeight="1">
      <c r="A23" s="57">
        <v>16</v>
      </c>
      <c r="B23" s="58"/>
      <c r="C23" s="59"/>
      <c r="D23" s="59"/>
      <c r="E23" s="59"/>
      <c r="F23" s="59"/>
      <c r="G23" s="59"/>
      <c r="H23" s="59"/>
      <c r="I23" s="59"/>
      <c r="J23" s="61"/>
      <c r="K23" s="62"/>
    </row>
    <row r="24" spans="1:11" ht="24.75" customHeight="1">
      <c r="A24" s="57">
        <v>17</v>
      </c>
      <c r="B24" s="58"/>
      <c r="C24" s="59"/>
      <c r="D24" s="59"/>
      <c r="E24" s="59"/>
      <c r="F24" s="59"/>
      <c r="G24" s="59"/>
      <c r="H24" s="59"/>
      <c r="I24" s="59"/>
      <c r="J24" s="61"/>
      <c r="K24" s="62"/>
    </row>
    <row r="25" spans="1:11" ht="24.75" customHeight="1">
      <c r="A25" s="57">
        <v>18</v>
      </c>
      <c r="B25" s="58"/>
      <c r="C25" s="59"/>
      <c r="D25" s="59"/>
      <c r="E25" s="59"/>
      <c r="F25" s="59"/>
      <c r="G25" s="59"/>
      <c r="H25" s="59"/>
      <c r="I25" s="59"/>
      <c r="J25" s="61"/>
      <c r="K25" s="62"/>
    </row>
    <row r="26" spans="1:11" ht="24.75" customHeight="1">
      <c r="A26" s="57">
        <v>19</v>
      </c>
      <c r="B26" s="58"/>
      <c r="C26" s="59"/>
      <c r="D26" s="59"/>
      <c r="E26" s="59"/>
      <c r="F26" s="59"/>
      <c r="G26" s="59"/>
      <c r="H26" s="59"/>
      <c r="I26" s="59"/>
      <c r="J26" s="61"/>
      <c r="K26" s="62"/>
    </row>
    <row r="27" spans="1:11" ht="24.75" customHeight="1">
      <c r="A27" s="57">
        <v>20</v>
      </c>
      <c r="B27" s="58"/>
      <c r="C27" s="59"/>
      <c r="D27" s="59"/>
      <c r="E27" s="59"/>
      <c r="F27" s="59"/>
      <c r="G27" s="59"/>
      <c r="H27" s="59"/>
      <c r="I27" s="59"/>
      <c r="J27" s="61"/>
      <c r="K27" s="62"/>
    </row>
    <row r="28" spans="1:11" ht="24.75" customHeight="1">
      <c r="A28" s="57">
        <v>21</v>
      </c>
      <c r="B28" s="58"/>
      <c r="C28" s="59"/>
      <c r="D28" s="59"/>
      <c r="E28" s="59"/>
      <c r="F28" s="59"/>
      <c r="G28" s="59"/>
      <c r="H28" s="59"/>
      <c r="I28" s="59"/>
      <c r="J28" s="61"/>
      <c r="K28" s="62"/>
    </row>
    <row r="29" spans="1:11" ht="24.75" customHeight="1">
      <c r="A29" s="57">
        <v>22</v>
      </c>
      <c r="B29" s="58"/>
      <c r="C29" s="59"/>
      <c r="D29" s="59"/>
      <c r="E29" s="59"/>
      <c r="F29" s="59"/>
      <c r="G29" s="59"/>
      <c r="H29" s="59"/>
      <c r="I29" s="59"/>
      <c r="J29" s="61"/>
      <c r="K29" s="62"/>
    </row>
    <row r="30" spans="1:11" ht="24.75" customHeight="1">
      <c r="A30" s="57">
        <v>23</v>
      </c>
      <c r="B30" s="58"/>
      <c r="C30" s="59"/>
      <c r="D30" s="59"/>
      <c r="E30" s="59"/>
      <c r="F30" s="59"/>
      <c r="G30" s="59"/>
      <c r="H30" s="59"/>
      <c r="I30" s="59"/>
      <c r="J30" s="61"/>
      <c r="K30" s="62"/>
    </row>
    <row r="31" spans="1:11" ht="24.75" customHeight="1">
      <c r="A31" s="57">
        <v>24</v>
      </c>
      <c r="B31" s="58"/>
      <c r="C31" s="59"/>
      <c r="D31" s="59"/>
      <c r="E31" s="59"/>
      <c r="F31" s="59"/>
      <c r="G31" s="59"/>
      <c r="H31" s="59"/>
      <c r="I31" s="59"/>
      <c r="J31" s="61"/>
      <c r="K31" s="62"/>
    </row>
    <row r="32" spans="1:11" ht="24.75" customHeight="1">
      <c r="A32" s="57">
        <v>25</v>
      </c>
      <c r="B32" s="58"/>
      <c r="C32" s="59"/>
      <c r="D32" s="59"/>
      <c r="E32" s="59"/>
      <c r="F32" s="59"/>
      <c r="G32" s="59"/>
      <c r="H32" s="59"/>
      <c r="I32" s="59"/>
      <c r="J32" s="61"/>
      <c r="K32" s="62"/>
    </row>
    <row r="33" spans="1:11" ht="24.75" customHeight="1">
      <c r="A33" s="57">
        <v>26</v>
      </c>
      <c r="B33" s="58"/>
      <c r="C33" s="59"/>
      <c r="D33" s="59"/>
      <c r="E33" s="59"/>
      <c r="F33" s="59"/>
      <c r="G33" s="59"/>
      <c r="H33" s="59"/>
      <c r="I33" s="59"/>
      <c r="J33" s="61"/>
      <c r="K33" s="62"/>
    </row>
    <row r="34" spans="1:11" ht="24.75" customHeight="1">
      <c r="A34" s="57">
        <v>27</v>
      </c>
      <c r="B34" s="58"/>
      <c r="C34" s="59"/>
      <c r="D34" s="59"/>
      <c r="E34" s="59"/>
      <c r="F34" s="59"/>
      <c r="G34" s="59"/>
      <c r="H34" s="59"/>
      <c r="I34" s="59"/>
      <c r="J34" s="61"/>
      <c r="K34" s="62"/>
    </row>
    <row r="35" spans="1:11" ht="24.75" customHeight="1">
      <c r="A35" s="57">
        <v>28</v>
      </c>
      <c r="B35" s="58"/>
      <c r="C35" s="59"/>
      <c r="D35" s="59"/>
      <c r="E35" s="59"/>
      <c r="F35" s="59"/>
      <c r="G35" s="59"/>
      <c r="H35" s="59"/>
      <c r="I35" s="59"/>
      <c r="J35" s="61"/>
      <c r="K35" s="62"/>
    </row>
    <row r="36" spans="1:11" ht="24.75" customHeight="1">
      <c r="A36" s="57">
        <v>29</v>
      </c>
      <c r="B36" s="58"/>
      <c r="C36" s="59"/>
      <c r="D36" s="59"/>
      <c r="E36" s="59"/>
      <c r="F36" s="59"/>
      <c r="G36" s="59"/>
      <c r="H36" s="59"/>
      <c r="I36" s="59"/>
      <c r="J36" s="61"/>
      <c r="K36" s="62"/>
    </row>
    <row r="37" spans="1:11" ht="24.75" customHeight="1">
      <c r="A37" s="57">
        <v>30</v>
      </c>
      <c r="B37" s="58"/>
      <c r="C37" s="59"/>
      <c r="D37" s="59"/>
      <c r="E37" s="59"/>
      <c r="F37" s="59"/>
      <c r="G37" s="59"/>
      <c r="H37" s="59"/>
      <c r="I37" s="59"/>
      <c r="J37" s="61"/>
      <c r="K37" s="62"/>
    </row>
    <row r="38" spans="1:11" ht="24.75" customHeight="1">
      <c r="A38" s="57">
        <v>31</v>
      </c>
      <c r="B38" s="58"/>
      <c r="C38" s="59"/>
      <c r="D38" s="59"/>
      <c r="E38" s="59"/>
      <c r="F38" s="59"/>
      <c r="G38" s="59"/>
      <c r="H38" s="59"/>
      <c r="I38" s="59"/>
      <c r="J38" s="61"/>
      <c r="K38" s="62"/>
    </row>
    <row r="39" spans="1:11" ht="24.75" customHeight="1">
      <c r="A39" s="57">
        <v>32</v>
      </c>
      <c r="B39" s="58"/>
      <c r="C39" s="59"/>
      <c r="D39" s="59"/>
      <c r="E39" s="59"/>
      <c r="F39" s="59"/>
      <c r="G39" s="59"/>
      <c r="H39" s="59"/>
      <c r="I39" s="59"/>
      <c r="J39" s="61"/>
      <c r="K39" s="62"/>
    </row>
    <row r="40" spans="1:11" ht="24.75" customHeight="1">
      <c r="A40" s="57">
        <v>33</v>
      </c>
      <c r="B40" s="58"/>
      <c r="C40" s="59"/>
      <c r="D40" s="59"/>
      <c r="E40" s="59"/>
      <c r="F40" s="59"/>
      <c r="G40" s="59"/>
      <c r="H40" s="59"/>
      <c r="I40" s="59"/>
      <c r="J40" s="61"/>
      <c r="K40" s="62"/>
    </row>
    <row r="41" spans="1:11" ht="24.75" customHeight="1">
      <c r="A41" s="57">
        <v>34</v>
      </c>
      <c r="B41" s="58"/>
      <c r="C41" s="59"/>
      <c r="D41" s="59"/>
      <c r="E41" s="59"/>
      <c r="F41" s="59"/>
      <c r="G41" s="59"/>
      <c r="H41" s="59"/>
      <c r="I41" s="59"/>
      <c r="J41" s="61"/>
      <c r="K41" s="62"/>
    </row>
    <row r="42" spans="1:11" ht="24.75" customHeight="1">
      <c r="A42" s="57">
        <v>35</v>
      </c>
      <c r="B42" s="58"/>
      <c r="C42" s="59"/>
      <c r="D42" s="59"/>
      <c r="E42" s="59"/>
      <c r="F42" s="59"/>
      <c r="G42" s="59"/>
      <c r="H42" s="59"/>
      <c r="I42" s="59"/>
      <c r="J42" s="61"/>
      <c r="K42" s="62"/>
    </row>
    <row r="43" spans="1:11" ht="24.75" customHeight="1">
      <c r="A43" s="57">
        <v>36</v>
      </c>
      <c r="B43" s="58"/>
      <c r="C43" s="59"/>
      <c r="D43" s="59"/>
      <c r="E43" s="59"/>
      <c r="F43" s="59"/>
      <c r="G43" s="59"/>
      <c r="H43" s="59"/>
      <c r="I43" s="59"/>
      <c r="J43" s="61"/>
      <c r="K43" s="62"/>
    </row>
    <row r="44" spans="1:11" ht="24.75" customHeight="1">
      <c r="A44" s="57">
        <v>37</v>
      </c>
      <c r="B44" s="58"/>
      <c r="C44" s="59"/>
      <c r="D44" s="59"/>
      <c r="E44" s="59"/>
      <c r="F44" s="59"/>
      <c r="G44" s="59"/>
      <c r="H44" s="59"/>
      <c r="I44" s="59"/>
      <c r="J44" s="61"/>
      <c r="K44" s="62"/>
    </row>
    <row r="45" spans="1:11" ht="24.75" customHeight="1">
      <c r="A45" s="57">
        <v>38</v>
      </c>
      <c r="B45" s="58"/>
      <c r="C45" s="59"/>
      <c r="D45" s="59"/>
      <c r="E45" s="59"/>
      <c r="F45" s="59"/>
      <c r="G45" s="59"/>
      <c r="H45" s="59"/>
      <c r="I45" s="59"/>
      <c r="J45" s="61"/>
      <c r="K45" s="62"/>
    </row>
    <row r="46" spans="1:11" ht="24.75" customHeight="1">
      <c r="A46" s="57">
        <v>39</v>
      </c>
      <c r="B46" s="58"/>
      <c r="C46" s="59"/>
      <c r="D46" s="59"/>
      <c r="E46" s="59"/>
      <c r="F46" s="59"/>
      <c r="G46" s="59"/>
      <c r="H46" s="59"/>
      <c r="I46" s="59"/>
      <c r="J46" s="61"/>
      <c r="K46" s="62"/>
    </row>
    <row r="47" spans="1:11" ht="24.75" customHeight="1">
      <c r="A47" s="57">
        <v>40</v>
      </c>
      <c r="B47" s="58"/>
      <c r="C47" s="59"/>
      <c r="D47" s="59"/>
      <c r="E47" s="59"/>
      <c r="F47" s="59"/>
      <c r="G47" s="59"/>
      <c r="H47" s="59"/>
      <c r="I47" s="59"/>
      <c r="J47" s="61"/>
      <c r="K47" s="62"/>
    </row>
    <row r="48" spans="1:11" ht="24.75" customHeight="1">
      <c r="A48" s="57">
        <v>41</v>
      </c>
      <c r="B48" s="58"/>
      <c r="C48" s="59"/>
      <c r="D48" s="59"/>
      <c r="E48" s="59"/>
      <c r="F48" s="59"/>
      <c r="G48" s="59"/>
      <c r="H48" s="59"/>
      <c r="I48" s="59"/>
      <c r="J48" s="61"/>
      <c r="K48" s="62"/>
    </row>
    <row r="49" spans="1:11" ht="24.75" customHeight="1">
      <c r="A49" s="57">
        <v>42</v>
      </c>
      <c r="B49" s="58"/>
      <c r="C49" s="59"/>
      <c r="D49" s="59"/>
      <c r="E49" s="59"/>
      <c r="F49" s="59"/>
      <c r="G49" s="59"/>
      <c r="H49" s="59"/>
      <c r="I49" s="59"/>
      <c r="J49" s="61"/>
      <c r="K49" s="62"/>
    </row>
    <row r="50" spans="1:11" ht="24.75" customHeight="1">
      <c r="A50" s="57">
        <v>43</v>
      </c>
      <c r="B50" s="58"/>
      <c r="C50" s="59"/>
      <c r="D50" s="59"/>
      <c r="E50" s="59"/>
      <c r="F50" s="59"/>
      <c r="G50" s="59"/>
      <c r="H50" s="59"/>
      <c r="I50" s="59"/>
      <c r="J50" s="61"/>
      <c r="K50" s="62"/>
    </row>
    <row r="51" spans="1:11" ht="24.75" customHeight="1">
      <c r="A51" s="57">
        <v>44</v>
      </c>
      <c r="B51" s="58"/>
      <c r="C51" s="59"/>
      <c r="D51" s="59"/>
      <c r="E51" s="59"/>
      <c r="F51" s="59"/>
      <c r="G51" s="59"/>
      <c r="H51" s="59"/>
      <c r="I51" s="59"/>
      <c r="J51" s="61"/>
      <c r="K51" s="62"/>
    </row>
    <row r="52" spans="1:11" ht="24.75" customHeight="1">
      <c r="A52" s="57">
        <v>45</v>
      </c>
      <c r="B52" s="58"/>
      <c r="C52" s="59"/>
      <c r="D52" s="59"/>
      <c r="E52" s="59"/>
      <c r="F52" s="59"/>
      <c r="G52" s="59"/>
      <c r="H52" s="59"/>
      <c r="I52" s="59"/>
      <c r="J52" s="61"/>
      <c r="K52" s="62"/>
    </row>
    <row r="53" spans="1:11" ht="24.75" customHeight="1">
      <c r="A53" s="57">
        <v>46</v>
      </c>
      <c r="B53" s="58"/>
      <c r="C53" s="59"/>
      <c r="D53" s="59"/>
      <c r="E53" s="59"/>
      <c r="F53" s="59"/>
      <c r="G53" s="59"/>
      <c r="H53" s="59"/>
      <c r="I53" s="59"/>
      <c r="J53" s="61"/>
      <c r="K53" s="62"/>
    </row>
    <row r="54" spans="1:11" ht="24.75" customHeight="1">
      <c r="A54" s="57">
        <v>47</v>
      </c>
      <c r="B54" s="58"/>
      <c r="C54" s="59"/>
      <c r="D54" s="59"/>
      <c r="E54" s="59"/>
      <c r="F54" s="59"/>
      <c r="G54" s="59"/>
      <c r="H54" s="59"/>
      <c r="I54" s="59"/>
      <c r="J54" s="61"/>
      <c r="K54" s="62"/>
    </row>
    <row r="55" spans="1:11" ht="24.75" customHeight="1">
      <c r="A55" s="57">
        <v>48</v>
      </c>
      <c r="B55" s="58"/>
      <c r="C55" s="59"/>
      <c r="D55" s="59"/>
      <c r="E55" s="59"/>
      <c r="F55" s="59"/>
      <c r="G55" s="59"/>
      <c r="H55" s="59"/>
      <c r="I55" s="59"/>
      <c r="J55" s="61"/>
      <c r="K55" s="62"/>
    </row>
    <row r="56" spans="1:11" ht="24.75" customHeight="1">
      <c r="A56" s="57">
        <v>49</v>
      </c>
      <c r="B56" s="58"/>
      <c r="C56" s="59"/>
      <c r="D56" s="59"/>
      <c r="E56" s="59"/>
      <c r="F56" s="59"/>
      <c r="G56" s="59"/>
      <c r="H56" s="59"/>
      <c r="I56" s="59"/>
      <c r="J56" s="61"/>
      <c r="K56" s="62"/>
    </row>
    <row r="57" spans="1:11" ht="24.75" customHeight="1">
      <c r="A57" s="57">
        <v>50</v>
      </c>
      <c r="B57" s="58"/>
      <c r="C57" s="59"/>
      <c r="D57" s="59"/>
      <c r="E57" s="59"/>
      <c r="F57" s="59"/>
      <c r="G57" s="59"/>
      <c r="H57" s="59"/>
      <c r="I57" s="59"/>
      <c r="J57" s="61"/>
      <c r="K57" s="62"/>
    </row>
    <row r="58" spans="1:11" ht="24.75" customHeight="1">
      <c r="A58" s="57">
        <v>51</v>
      </c>
      <c r="B58" s="58"/>
      <c r="C58" s="59"/>
      <c r="D58" s="59"/>
      <c r="E58" s="59"/>
      <c r="F58" s="59"/>
      <c r="G58" s="59"/>
      <c r="H58" s="59"/>
      <c r="I58" s="59"/>
      <c r="J58" s="61"/>
      <c r="K58" s="62"/>
    </row>
    <row r="59" spans="1:11" ht="24.75" customHeight="1">
      <c r="A59" s="57">
        <v>52</v>
      </c>
      <c r="B59" s="58"/>
      <c r="C59" s="59"/>
      <c r="D59" s="59"/>
      <c r="E59" s="59"/>
      <c r="F59" s="59"/>
      <c r="G59" s="59"/>
      <c r="H59" s="59"/>
      <c r="I59" s="59"/>
      <c r="J59" s="61"/>
      <c r="K59" s="62"/>
    </row>
    <row r="60" spans="1:11" ht="24.75" customHeight="1">
      <c r="A60" s="57">
        <v>53</v>
      </c>
      <c r="B60" s="58"/>
      <c r="C60" s="59"/>
      <c r="D60" s="59"/>
      <c r="E60" s="59"/>
      <c r="F60" s="59"/>
      <c r="G60" s="59"/>
      <c r="H60" s="59"/>
      <c r="I60" s="59"/>
      <c r="J60" s="61"/>
      <c r="K60" s="62"/>
    </row>
    <row r="61" spans="1:11" ht="24.75" customHeight="1">
      <c r="A61" s="57">
        <v>54</v>
      </c>
      <c r="B61" s="58"/>
      <c r="C61" s="59"/>
      <c r="D61" s="59"/>
      <c r="E61" s="59"/>
      <c r="F61" s="59"/>
      <c r="G61" s="59"/>
      <c r="H61" s="59"/>
      <c r="I61" s="59"/>
      <c r="J61" s="61"/>
      <c r="K61" s="62"/>
    </row>
    <row r="62" spans="1:11" ht="24.75" customHeight="1">
      <c r="A62" s="57">
        <v>55</v>
      </c>
      <c r="B62" s="58"/>
      <c r="C62" s="59"/>
      <c r="D62" s="59"/>
      <c r="E62" s="59"/>
      <c r="F62" s="59"/>
      <c r="G62" s="59"/>
      <c r="H62" s="59"/>
      <c r="I62" s="59"/>
      <c r="J62" s="61"/>
      <c r="K62" s="62"/>
    </row>
    <row r="63" spans="1:11" ht="24.75" customHeight="1">
      <c r="A63" s="57">
        <v>56</v>
      </c>
      <c r="B63" s="58"/>
      <c r="C63" s="59"/>
      <c r="D63" s="59"/>
      <c r="E63" s="59"/>
      <c r="F63" s="59"/>
      <c r="G63" s="59"/>
      <c r="H63" s="59"/>
      <c r="I63" s="59"/>
      <c r="J63" s="61"/>
      <c r="K63" s="62"/>
    </row>
    <row r="64" spans="1:11" ht="24.75" customHeight="1">
      <c r="A64" s="57">
        <v>57</v>
      </c>
      <c r="B64" s="58"/>
      <c r="C64" s="59"/>
      <c r="D64" s="59"/>
      <c r="E64" s="59"/>
      <c r="F64" s="59"/>
      <c r="G64" s="59"/>
      <c r="H64" s="59"/>
      <c r="I64" s="59"/>
      <c r="J64" s="61"/>
      <c r="K64" s="62"/>
    </row>
    <row r="65" spans="1:11" ht="24.75" customHeight="1">
      <c r="A65" s="57">
        <v>58</v>
      </c>
      <c r="B65" s="58"/>
      <c r="C65" s="59"/>
      <c r="D65" s="59"/>
      <c r="E65" s="59"/>
      <c r="F65" s="59"/>
      <c r="G65" s="59"/>
      <c r="H65" s="59"/>
      <c r="I65" s="59"/>
      <c r="J65" s="61"/>
      <c r="K65" s="62"/>
    </row>
    <row r="66" spans="1:11" ht="24.75" customHeight="1">
      <c r="A66" s="57">
        <v>59</v>
      </c>
      <c r="B66" s="58"/>
      <c r="C66" s="59"/>
      <c r="D66" s="59"/>
      <c r="E66" s="59"/>
      <c r="F66" s="59"/>
      <c r="G66" s="59"/>
      <c r="H66" s="59"/>
      <c r="I66" s="59"/>
      <c r="J66" s="61"/>
      <c r="K66" s="62"/>
    </row>
    <row r="67" spans="1:11" ht="24.75" customHeight="1">
      <c r="A67" s="57">
        <v>60</v>
      </c>
      <c r="B67" s="58"/>
      <c r="C67" s="59"/>
      <c r="D67" s="59"/>
      <c r="E67" s="59"/>
      <c r="F67" s="59"/>
      <c r="G67" s="59"/>
      <c r="H67" s="59"/>
      <c r="I67" s="59"/>
      <c r="J67" s="61"/>
      <c r="K67" s="62"/>
    </row>
    <row r="68" spans="1:11" ht="24.75" customHeight="1">
      <c r="A68" s="57">
        <v>61</v>
      </c>
      <c r="B68" s="58"/>
      <c r="C68" s="59"/>
      <c r="D68" s="59"/>
      <c r="E68" s="59"/>
      <c r="F68" s="59"/>
      <c r="G68" s="59"/>
      <c r="H68" s="59"/>
      <c r="I68" s="59"/>
      <c r="J68" s="61"/>
      <c r="K68" s="62"/>
    </row>
    <row r="69" spans="1:11" ht="24.75" customHeight="1">
      <c r="A69" s="57">
        <v>62</v>
      </c>
      <c r="B69" s="58"/>
      <c r="C69" s="59"/>
      <c r="D69" s="59"/>
      <c r="E69" s="59"/>
      <c r="F69" s="59"/>
      <c r="G69" s="59"/>
      <c r="H69" s="59"/>
      <c r="I69" s="59"/>
      <c r="J69" s="61"/>
      <c r="K69" s="62"/>
    </row>
    <row r="70" spans="1:11" ht="24.75" customHeight="1">
      <c r="A70" s="57">
        <v>63</v>
      </c>
      <c r="B70" s="58"/>
      <c r="C70" s="59"/>
      <c r="D70" s="59"/>
      <c r="E70" s="59"/>
      <c r="F70" s="59"/>
      <c r="G70" s="59"/>
      <c r="H70" s="59"/>
      <c r="I70" s="59"/>
      <c r="J70" s="61"/>
      <c r="K70" s="62"/>
    </row>
    <row r="71" spans="1:11" ht="24.75" customHeight="1">
      <c r="A71" s="57">
        <v>64</v>
      </c>
      <c r="B71" s="58"/>
      <c r="C71" s="59"/>
      <c r="D71" s="59"/>
      <c r="E71" s="59"/>
      <c r="F71" s="59"/>
      <c r="G71" s="59"/>
      <c r="H71" s="59"/>
      <c r="I71" s="59"/>
      <c r="J71" s="61"/>
      <c r="K71" s="62"/>
    </row>
    <row r="72" spans="1:11" ht="24.75" customHeight="1">
      <c r="A72" s="57">
        <v>65</v>
      </c>
      <c r="B72" s="58"/>
      <c r="C72" s="59"/>
      <c r="D72" s="59"/>
      <c r="E72" s="59"/>
      <c r="F72" s="59"/>
      <c r="G72" s="59"/>
      <c r="H72" s="59"/>
      <c r="I72" s="59"/>
      <c r="J72" s="61"/>
      <c r="K72" s="62"/>
    </row>
    <row r="73" spans="1:11" ht="24.75" customHeight="1">
      <c r="A73" s="57">
        <v>66</v>
      </c>
      <c r="B73" s="58"/>
      <c r="C73" s="59"/>
      <c r="D73" s="59"/>
      <c r="E73" s="59"/>
      <c r="F73" s="59"/>
      <c r="G73" s="59"/>
      <c r="H73" s="59"/>
      <c r="I73" s="59"/>
      <c r="J73" s="61"/>
      <c r="K73" s="62"/>
    </row>
    <row r="74" spans="1:11" ht="24.75" customHeight="1">
      <c r="A74" s="57">
        <v>67</v>
      </c>
      <c r="B74" s="58"/>
      <c r="C74" s="59"/>
      <c r="D74" s="59"/>
      <c r="E74" s="59"/>
      <c r="F74" s="59"/>
      <c r="G74" s="59"/>
      <c r="H74" s="59"/>
      <c r="I74" s="59"/>
      <c r="J74" s="61"/>
      <c r="K74" s="62"/>
    </row>
    <row r="75" spans="1:11" ht="24.75" customHeight="1">
      <c r="A75" s="57">
        <v>68</v>
      </c>
      <c r="B75" s="58"/>
      <c r="C75" s="59"/>
      <c r="D75" s="59"/>
      <c r="E75" s="59"/>
      <c r="F75" s="59"/>
      <c r="G75" s="59"/>
      <c r="H75" s="59"/>
      <c r="I75" s="59"/>
      <c r="J75" s="61"/>
      <c r="K75" s="62"/>
    </row>
    <row r="76" spans="1:11" ht="24.75" customHeight="1">
      <c r="A76" s="57">
        <v>69</v>
      </c>
      <c r="B76" s="58"/>
      <c r="C76" s="59"/>
      <c r="D76" s="59"/>
      <c r="E76" s="59"/>
      <c r="F76" s="59"/>
      <c r="G76" s="59"/>
      <c r="H76" s="59"/>
      <c r="I76" s="59"/>
      <c r="J76" s="61"/>
      <c r="K76" s="62"/>
    </row>
    <row r="77" spans="1:11" ht="24.75" customHeight="1">
      <c r="A77" s="57">
        <v>70</v>
      </c>
      <c r="B77" s="58"/>
      <c r="C77" s="59"/>
      <c r="D77" s="59"/>
      <c r="E77" s="59"/>
      <c r="F77" s="59"/>
      <c r="G77" s="59"/>
      <c r="H77" s="59"/>
      <c r="I77" s="59"/>
      <c r="J77" s="61"/>
      <c r="K77" s="62"/>
    </row>
    <row r="78" spans="1:11" ht="24.75" customHeight="1">
      <c r="A78" s="57">
        <v>71</v>
      </c>
      <c r="B78" s="58"/>
      <c r="C78" s="59"/>
      <c r="D78" s="59"/>
      <c r="E78" s="59"/>
      <c r="F78" s="59"/>
      <c r="G78" s="59"/>
      <c r="H78" s="59"/>
      <c r="I78" s="59"/>
      <c r="J78" s="61"/>
      <c r="K78" s="62"/>
    </row>
    <row r="79" spans="1:11" ht="24.75" customHeight="1">
      <c r="A79" s="57">
        <v>72</v>
      </c>
      <c r="B79" s="58"/>
      <c r="C79" s="59"/>
      <c r="D79" s="59"/>
      <c r="E79" s="59"/>
      <c r="F79" s="59"/>
      <c r="G79" s="59"/>
      <c r="H79" s="59"/>
      <c r="I79" s="59"/>
      <c r="J79" s="61"/>
      <c r="K79" s="62"/>
    </row>
    <row r="80" spans="1:11" ht="24.75" customHeight="1">
      <c r="A80" s="57">
        <v>73</v>
      </c>
      <c r="B80" s="58"/>
      <c r="C80" s="59"/>
      <c r="D80" s="59"/>
      <c r="E80" s="59"/>
      <c r="F80" s="59"/>
      <c r="G80" s="59"/>
      <c r="H80" s="59"/>
      <c r="I80" s="59"/>
      <c r="J80" s="61"/>
      <c r="K80" s="62"/>
    </row>
    <row r="81" spans="1:11" ht="24.75" customHeight="1">
      <c r="A81" s="57">
        <v>74</v>
      </c>
      <c r="B81" s="58"/>
      <c r="C81" s="59"/>
      <c r="D81" s="59"/>
      <c r="E81" s="59"/>
      <c r="F81" s="59"/>
      <c r="G81" s="59"/>
      <c r="H81" s="59"/>
      <c r="I81" s="59"/>
      <c r="J81" s="61"/>
      <c r="K81" s="62"/>
    </row>
    <row r="82" spans="1:11" ht="24.75" customHeight="1">
      <c r="A82" s="57">
        <v>75</v>
      </c>
      <c r="B82" s="58"/>
      <c r="C82" s="59"/>
      <c r="D82" s="59"/>
      <c r="E82" s="59"/>
      <c r="F82" s="59"/>
      <c r="G82" s="59"/>
      <c r="H82" s="59"/>
      <c r="I82" s="59"/>
      <c r="J82" s="61"/>
      <c r="K82" s="62"/>
    </row>
    <row r="83" spans="1:11" ht="24.75" customHeight="1">
      <c r="A83" s="57">
        <v>76</v>
      </c>
      <c r="B83" s="58"/>
      <c r="C83" s="59"/>
      <c r="D83" s="59"/>
      <c r="E83" s="59"/>
      <c r="F83" s="59"/>
      <c r="G83" s="59"/>
      <c r="H83" s="59"/>
      <c r="I83" s="59"/>
      <c r="J83" s="61"/>
      <c r="K83" s="62"/>
    </row>
    <row r="84" spans="1:11" ht="24.75" customHeight="1">
      <c r="A84" s="57">
        <v>77</v>
      </c>
      <c r="B84" s="58"/>
      <c r="C84" s="59"/>
      <c r="D84" s="59"/>
      <c r="E84" s="59"/>
      <c r="F84" s="59"/>
      <c r="G84" s="59"/>
      <c r="H84" s="59"/>
      <c r="I84" s="59"/>
      <c r="J84" s="61"/>
      <c r="K84" s="62"/>
    </row>
    <row r="85" spans="1:11" ht="24.75" customHeight="1">
      <c r="A85" s="57">
        <v>78</v>
      </c>
      <c r="B85" s="58"/>
      <c r="C85" s="59"/>
      <c r="D85" s="59"/>
      <c r="E85" s="59"/>
      <c r="F85" s="59"/>
      <c r="G85" s="59"/>
      <c r="H85" s="59"/>
      <c r="I85" s="59"/>
      <c r="J85" s="61"/>
      <c r="K85" s="62"/>
    </row>
    <row r="86" spans="1:11" ht="24.75" customHeight="1">
      <c r="A86" s="57">
        <v>79</v>
      </c>
      <c r="B86" s="58"/>
      <c r="C86" s="59"/>
      <c r="D86" s="59"/>
      <c r="E86" s="59"/>
      <c r="F86" s="59"/>
      <c r="G86" s="59"/>
      <c r="H86" s="59"/>
      <c r="I86" s="59"/>
      <c r="J86" s="61"/>
      <c r="K86" s="62"/>
    </row>
    <row r="87" spans="1:11" ht="24.75" customHeight="1">
      <c r="A87" s="57">
        <v>80</v>
      </c>
      <c r="B87" s="58"/>
      <c r="C87" s="59"/>
      <c r="D87" s="59"/>
      <c r="E87" s="59"/>
      <c r="F87" s="59"/>
      <c r="G87" s="59"/>
      <c r="H87" s="59"/>
      <c r="I87" s="59"/>
      <c r="J87" s="61"/>
      <c r="K87" s="62"/>
    </row>
    <row r="88" spans="1:11" ht="24.75" customHeight="1">
      <c r="A88" s="57">
        <v>81</v>
      </c>
      <c r="B88" s="58"/>
      <c r="C88" s="59"/>
      <c r="D88" s="59"/>
      <c r="E88" s="59"/>
      <c r="F88" s="59"/>
      <c r="G88" s="59"/>
      <c r="H88" s="59"/>
      <c r="I88" s="59"/>
      <c r="J88" s="61"/>
      <c r="K88" s="62"/>
    </row>
    <row r="89" spans="1:11" ht="24.75" customHeight="1">
      <c r="A89" s="57">
        <v>82</v>
      </c>
      <c r="B89" s="58"/>
      <c r="C89" s="59"/>
      <c r="D89" s="59"/>
      <c r="E89" s="59"/>
      <c r="F89" s="59"/>
      <c r="G89" s="59"/>
      <c r="H89" s="59"/>
      <c r="I89" s="59"/>
      <c r="J89" s="61"/>
      <c r="K89" s="62"/>
    </row>
    <row r="90" spans="1:11" ht="24.75" customHeight="1">
      <c r="A90" s="57">
        <v>83</v>
      </c>
      <c r="B90" s="58"/>
      <c r="C90" s="59"/>
      <c r="D90" s="59"/>
      <c r="E90" s="59"/>
      <c r="F90" s="59"/>
      <c r="G90" s="59"/>
      <c r="H90" s="59"/>
      <c r="I90" s="59"/>
      <c r="J90" s="61"/>
      <c r="K90" s="62"/>
    </row>
    <row r="91" spans="1:11" ht="24.75" customHeight="1">
      <c r="A91" s="57">
        <v>84</v>
      </c>
      <c r="B91" s="58"/>
      <c r="C91" s="59"/>
      <c r="D91" s="59"/>
      <c r="E91" s="59"/>
      <c r="F91" s="59"/>
      <c r="G91" s="59"/>
      <c r="H91" s="59"/>
      <c r="I91" s="59"/>
      <c r="J91" s="61"/>
      <c r="K91" s="62"/>
    </row>
    <row r="92" spans="1:11" ht="24.75" customHeight="1">
      <c r="A92" s="57">
        <v>85</v>
      </c>
      <c r="B92" s="58"/>
      <c r="C92" s="59"/>
      <c r="D92" s="59"/>
      <c r="E92" s="59"/>
      <c r="F92" s="59"/>
      <c r="G92" s="59"/>
      <c r="H92" s="59"/>
      <c r="I92" s="59"/>
      <c r="J92" s="61"/>
      <c r="K92" s="62"/>
    </row>
    <row r="93" spans="1:11" ht="24.75" customHeight="1">
      <c r="A93" s="57">
        <v>86</v>
      </c>
      <c r="B93" s="58"/>
      <c r="C93" s="59"/>
      <c r="D93" s="59"/>
      <c r="E93" s="59"/>
      <c r="F93" s="59"/>
      <c r="G93" s="59"/>
      <c r="H93" s="59"/>
      <c r="I93" s="59"/>
      <c r="J93" s="61"/>
      <c r="K93" s="62"/>
    </row>
    <row r="94" spans="1:11" ht="24.75" customHeight="1">
      <c r="A94" s="57">
        <v>87</v>
      </c>
      <c r="B94" s="58"/>
      <c r="C94" s="59"/>
      <c r="D94" s="59"/>
      <c r="E94" s="59"/>
      <c r="F94" s="59"/>
      <c r="G94" s="59"/>
      <c r="H94" s="59"/>
      <c r="I94" s="59"/>
      <c r="J94" s="61"/>
      <c r="K94" s="62"/>
    </row>
    <row r="95" spans="1:11" ht="24.75" customHeight="1">
      <c r="A95" s="57">
        <v>88</v>
      </c>
      <c r="B95" s="58"/>
      <c r="C95" s="59"/>
      <c r="D95" s="59"/>
      <c r="E95" s="59"/>
      <c r="F95" s="59"/>
      <c r="G95" s="59"/>
      <c r="H95" s="59"/>
      <c r="I95" s="59"/>
      <c r="J95" s="61"/>
      <c r="K95" s="62"/>
    </row>
    <row r="96" spans="1:11" ht="24.75" customHeight="1">
      <c r="A96" s="57">
        <v>89</v>
      </c>
      <c r="B96" s="58"/>
      <c r="C96" s="59"/>
      <c r="D96" s="59"/>
      <c r="E96" s="59"/>
      <c r="F96" s="59"/>
      <c r="G96" s="59"/>
      <c r="H96" s="59"/>
      <c r="I96" s="59"/>
      <c r="J96" s="61"/>
      <c r="K96" s="62"/>
    </row>
    <row r="97" spans="1:11" ht="24.75" customHeight="1">
      <c r="A97" s="57">
        <v>90</v>
      </c>
      <c r="B97" s="58"/>
      <c r="C97" s="59"/>
      <c r="D97" s="59"/>
      <c r="E97" s="59"/>
      <c r="F97" s="59"/>
      <c r="G97" s="59"/>
      <c r="H97" s="59"/>
      <c r="I97" s="59"/>
      <c r="J97" s="61"/>
      <c r="K97" s="62"/>
    </row>
    <row r="98" spans="1:11" ht="24.75" customHeight="1">
      <c r="A98" s="57">
        <v>91</v>
      </c>
      <c r="B98" s="58"/>
      <c r="C98" s="59"/>
      <c r="D98" s="59"/>
      <c r="E98" s="59"/>
      <c r="F98" s="59"/>
      <c r="G98" s="59"/>
      <c r="H98" s="59"/>
      <c r="I98" s="59"/>
      <c r="J98" s="61"/>
      <c r="K98" s="62"/>
    </row>
    <row r="99" spans="1:11" ht="24.75" customHeight="1">
      <c r="A99" s="57">
        <v>92</v>
      </c>
      <c r="B99" s="58"/>
      <c r="C99" s="59"/>
      <c r="D99" s="59"/>
      <c r="E99" s="59"/>
      <c r="F99" s="59"/>
      <c r="G99" s="59"/>
      <c r="H99" s="59"/>
      <c r="I99" s="59"/>
      <c r="J99" s="61"/>
      <c r="K99" s="62"/>
    </row>
    <row r="100" spans="1:11" ht="24.75" customHeight="1">
      <c r="A100" s="57">
        <v>93</v>
      </c>
      <c r="B100" s="58"/>
      <c r="C100" s="59"/>
      <c r="D100" s="59"/>
      <c r="E100" s="59"/>
      <c r="F100" s="59"/>
      <c r="G100" s="59"/>
      <c r="H100" s="59"/>
      <c r="I100" s="59"/>
      <c r="J100" s="61"/>
      <c r="K100" s="62"/>
    </row>
    <row r="101" spans="1:11" ht="24.75" customHeight="1">
      <c r="A101" s="57">
        <v>94</v>
      </c>
      <c r="B101" s="58"/>
      <c r="C101" s="59"/>
      <c r="D101" s="59"/>
      <c r="E101" s="59"/>
      <c r="F101" s="59"/>
      <c r="G101" s="59"/>
      <c r="H101" s="59"/>
      <c r="I101" s="59"/>
      <c r="J101" s="61"/>
      <c r="K101" s="62"/>
    </row>
    <row r="102" spans="1:11" ht="24.75" customHeight="1">
      <c r="A102" s="57">
        <v>95</v>
      </c>
      <c r="B102" s="58"/>
      <c r="C102" s="59"/>
      <c r="D102" s="59"/>
      <c r="E102" s="59"/>
      <c r="F102" s="59"/>
      <c r="G102" s="59"/>
      <c r="H102" s="59"/>
      <c r="I102" s="59"/>
      <c r="J102" s="61"/>
      <c r="K102" s="62"/>
    </row>
    <row r="103" spans="1:11" ht="24.75" customHeight="1">
      <c r="A103" s="57">
        <v>96</v>
      </c>
      <c r="B103" s="58"/>
      <c r="C103" s="59"/>
      <c r="D103" s="59"/>
      <c r="E103" s="59"/>
      <c r="F103" s="59"/>
      <c r="G103" s="59"/>
      <c r="H103" s="59"/>
      <c r="I103" s="59"/>
      <c r="J103" s="61"/>
      <c r="K103" s="62"/>
    </row>
    <row r="104" spans="1:11" ht="24.75" customHeight="1">
      <c r="A104" s="57">
        <v>97</v>
      </c>
      <c r="B104" s="58"/>
      <c r="C104" s="59"/>
      <c r="D104" s="59"/>
      <c r="E104" s="59"/>
      <c r="F104" s="59"/>
      <c r="G104" s="59"/>
      <c r="H104" s="59"/>
      <c r="I104" s="59"/>
      <c r="J104" s="61"/>
      <c r="K104" s="62"/>
    </row>
    <row r="105" spans="1:11" ht="24.75" customHeight="1">
      <c r="A105" s="57">
        <v>98</v>
      </c>
      <c r="B105" s="58"/>
      <c r="C105" s="59"/>
      <c r="D105" s="59"/>
      <c r="E105" s="59"/>
      <c r="F105" s="59"/>
      <c r="G105" s="59"/>
      <c r="H105" s="59"/>
      <c r="I105" s="59"/>
      <c r="J105" s="61"/>
      <c r="K105" s="62"/>
    </row>
    <row r="106" spans="1:11" ht="24.75" customHeight="1">
      <c r="A106" s="57">
        <v>99</v>
      </c>
      <c r="B106" s="58"/>
      <c r="C106" s="59"/>
      <c r="D106" s="59"/>
      <c r="E106" s="59"/>
      <c r="F106" s="59"/>
      <c r="G106" s="59"/>
      <c r="H106" s="59"/>
      <c r="I106" s="59"/>
      <c r="J106" s="61"/>
      <c r="K106" s="62"/>
    </row>
    <row r="107" spans="1:11" ht="24.75" customHeight="1">
      <c r="A107" s="57">
        <v>100</v>
      </c>
      <c r="B107" s="58"/>
      <c r="C107" s="59"/>
      <c r="D107" s="59"/>
      <c r="E107" s="59"/>
      <c r="F107" s="59"/>
      <c r="G107" s="59"/>
      <c r="H107" s="59"/>
      <c r="I107" s="59"/>
      <c r="J107" s="61"/>
      <c r="K107" s="62"/>
    </row>
    <row r="108" spans="1:11" ht="24.75" customHeight="1">
      <c r="A108" s="57">
        <v>101</v>
      </c>
      <c r="B108" s="58"/>
      <c r="C108" s="59"/>
      <c r="D108" s="59"/>
      <c r="E108" s="59"/>
      <c r="F108" s="59"/>
      <c r="G108" s="59"/>
      <c r="H108" s="59"/>
      <c r="I108" s="59"/>
      <c r="J108" s="61"/>
      <c r="K108" s="62"/>
    </row>
    <row r="109" spans="1:11" ht="24.75" customHeight="1">
      <c r="A109" s="57">
        <v>102</v>
      </c>
      <c r="B109" s="58"/>
      <c r="C109" s="59"/>
      <c r="D109" s="59"/>
      <c r="E109" s="59"/>
      <c r="F109" s="59"/>
      <c r="G109" s="59"/>
      <c r="H109" s="59"/>
      <c r="I109" s="59"/>
      <c r="J109" s="61"/>
      <c r="K109" s="62"/>
    </row>
    <row r="110" spans="1:11" ht="24.75" customHeight="1">
      <c r="A110" s="57">
        <v>103</v>
      </c>
      <c r="B110" s="58"/>
      <c r="C110" s="59"/>
      <c r="D110" s="59"/>
      <c r="E110" s="59"/>
      <c r="F110" s="59"/>
      <c r="G110" s="59"/>
      <c r="H110" s="59"/>
      <c r="I110" s="59"/>
      <c r="J110" s="61"/>
      <c r="K110" s="62"/>
    </row>
    <row r="111" spans="1:11" ht="24.75" customHeight="1">
      <c r="A111" s="57">
        <v>104</v>
      </c>
      <c r="B111" s="58"/>
      <c r="C111" s="59"/>
      <c r="D111" s="59"/>
      <c r="E111" s="59"/>
      <c r="F111" s="59"/>
      <c r="G111" s="59"/>
      <c r="H111" s="59"/>
      <c r="I111" s="59"/>
      <c r="J111" s="61"/>
      <c r="K111" s="62"/>
    </row>
    <row r="112" spans="1:11" ht="24.75" customHeight="1">
      <c r="A112" s="57">
        <v>105</v>
      </c>
      <c r="B112" s="58"/>
      <c r="C112" s="59"/>
      <c r="D112" s="59"/>
      <c r="E112" s="59"/>
      <c r="F112" s="59"/>
      <c r="G112" s="59"/>
      <c r="H112" s="59"/>
      <c r="I112" s="59"/>
      <c r="J112" s="61"/>
      <c r="K112" s="62"/>
    </row>
    <row r="113" spans="1:11" ht="24.75" customHeight="1">
      <c r="A113" s="57">
        <v>106</v>
      </c>
      <c r="B113" s="58"/>
      <c r="C113" s="59"/>
      <c r="D113" s="59"/>
      <c r="E113" s="59"/>
      <c r="F113" s="59"/>
      <c r="G113" s="59"/>
      <c r="H113" s="59"/>
      <c r="I113" s="59"/>
      <c r="J113" s="61"/>
      <c r="K113" s="62"/>
    </row>
    <row r="114" spans="1:11" ht="24.75" customHeight="1">
      <c r="A114" s="57">
        <v>107</v>
      </c>
      <c r="B114" s="58"/>
      <c r="C114" s="59"/>
      <c r="D114" s="59"/>
      <c r="E114" s="59"/>
      <c r="F114" s="59"/>
      <c r="G114" s="59"/>
      <c r="H114" s="59"/>
      <c r="I114" s="59"/>
      <c r="J114" s="61"/>
      <c r="K114" s="62"/>
    </row>
    <row r="115" spans="1:11" ht="24.75" customHeight="1">
      <c r="A115" s="57">
        <v>108</v>
      </c>
      <c r="B115" s="58"/>
      <c r="C115" s="59"/>
      <c r="D115" s="59"/>
      <c r="E115" s="59"/>
      <c r="F115" s="59"/>
      <c r="G115" s="59"/>
      <c r="H115" s="59"/>
      <c r="I115" s="59"/>
      <c r="J115" s="61"/>
      <c r="K115" s="62"/>
    </row>
    <row r="116" spans="1:11" ht="24.75" customHeight="1">
      <c r="A116" s="57">
        <v>109</v>
      </c>
      <c r="B116" s="58"/>
      <c r="C116" s="59"/>
      <c r="D116" s="59"/>
      <c r="E116" s="59"/>
      <c r="F116" s="59"/>
      <c r="G116" s="59"/>
      <c r="H116" s="59"/>
      <c r="I116" s="59"/>
      <c r="J116" s="61"/>
      <c r="K116" s="62"/>
    </row>
    <row r="117" spans="1:11" ht="24.75" customHeight="1">
      <c r="A117" s="57">
        <v>110</v>
      </c>
      <c r="B117" s="58"/>
      <c r="C117" s="59"/>
      <c r="D117" s="59"/>
      <c r="E117" s="59"/>
      <c r="F117" s="59"/>
      <c r="G117" s="59"/>
      <c r="H117" s="59"/>
      <c r="I117" s="59"/>
      <c r="J117" s="61"/>
      <c r="K117" s="62"/>
    </row>
    <row r="118" spans="1:11" ht="24.75" customHeight="1">
      <c r="A118" s="57">
        <v>111</v>
      </c>
      <c r="B118" s="58"/>
      <c r="C118" s="59"/>
      <c r="D118" s="59"/>
      <c r="E118" s="59"/>
      <c r="F118" s="59"/>
      <c r="G118" s="59"/>
      <c r="H118" s="59"/>
      <c r="I118" s="59"/>
      <c r="J118" s="61"/>
      <c r="K118" s="62"/>
    </row>
    <row r="119" spans="1:11" ht="24.75" customHeight="1">
      <c r="A119" s="57">
        <v>112</v>
      </c>
      <c r="B119" s="58"/>
      <c r="C119" s="59"/>
      <c r="D119" s="59"/>
      <c r="E119" s="59"/>
      <c r="F119" s="59"/>
      <c r="G119" s="59"/>
      <c r="H119" s="59"/>
      <c r="I119" s="59"/>
      <c r="J119" s="61"/>
      <c r="K119" s="62"/>
    </row>
    <row r="120" spans="1:11" ht="24.75" customHeight="1">
      <c r="A120" s="57">
        <v>113</v>
      </c>
      <c r="B120" s="58"/>
      <c r="C120" s="59"/>
      <c r="D120" s="59"/>
      <c r="E120" s="59"/>
      <c r="F120" s="59"/>
      <c r="G120" s="59"/>
      <c r="H120" s="59"/>
      <c r="I120" s="59"/>
      <c r="J120" s="61"/>
      <c r="K120" s="62"/>
    </row>
    <row r="121" spans="1:11" ht="24.75" customHeight="1">
      <c r="A121" s="57">
        <v>114</v>
      </c>
      <c r="B121" s="58"/>
      <c r="C121" s="59"/>
      <c r="D121" s="59"/>
      <c r="E121" s="59"/>
      <c r="F121" s="59"/>
      <c r="G121" s="59"/>
      <c r="H121" s="59"/>
      <c r="I121" s="59"/>
      <c r="J121" s="61"/>
      <c r="K121" s="62"/>
    </row>
    <row r="122" spans="1:11" ht="24.75" customHeight="1">
      <c r="A122" s="57">
        <v>115</v>
      </c>
      <c r="B122" s="58"/>
      <c r="C122" s="59"/>
      <c r="D122" s="59"/>
      <c r="E122" s="59"/>
      <c r="F122" s="59"/>
      <c r="G122" s="59"/>
      <c r="H122" s="59"/>
      <c r="I122" s="59"/>
      <c r="J122" s="61"/>
      <c r="K122" s="62"/>
    </row>
    <row r="123" spans="1:11" ht="24.75" customHeight="1">
      <c r="A123" s="57">
        <v>116</v>
      </c>
      <c r="B123" s="58"/>
      <c r="C123" s="59"/>
      <c r="D123" s="59"/>
      <c r="E123" s="59"/>
      <c r="F123" s="59"/>
      <c r="G123" s="59"/>
      <c r="H123" s="59"/>
      <c r="I123" s="59"/>
      <c r="J123" s="61"/>
      <c r="K123" s="62"/>
    </row>
    <row r="124" spans="1:11" ht="24.75" customHeight="1">
      <c r="A124" s="57">
        <v>117</v>
      </c>
      <c r="B124" s="58"/>
      <c r="C124" s="59"/>
      <c r="D124" s="59"/>
      <c r="E124" s="59"/>
      <c r="F124" s="59"/>
      <c r="G124" s="59"/>
      <c r="H124" s="59"/>
      <c r="I124" s="59"/>
      <c r="J124" s="61"/>
      <c r="K124" s="62"/>
    </row>
    <row r="125" spans="1:11" ht="24.75" customHeight="1">
      <c r="A125" s="57">
        <v>118</v>
      </c>
      <c r="B125" s="58"/>
      <c r="C125" s="59"/>
      <c r="D125" s="59"/>
      <c r="E125" s="59"/>
      <c r="F125" s="59"/>
      <c r="G125" s="59"/>
      <c r="H125" s="59"/>
      <c r="I125" s="59"/>
      <c r="J125" s="61"/>
      <c r="K125" s="62"/>
    </row>
    <row r="126" spans="1:11" ht="24.75" customHeight="1">
      <c r="A126" s="57">
        <v>119</v>
      </c>
      <c r="B126" s="58"/>
      <c r="C126" s="59"/>
      <c r="D126" s="59"/>
      <c r="E126" s="59"/>
      <c r="F126" s="59"/>
      <c r="G126" s="59"/>
      <c r="H126" s="59"/>
      <c r="I126" s="59"/>
      <c r="J126" s="61"/>
      <c r="K126" s="62"/>
    </row>
    <row r="127" spans="1:11" ht="24.75" customHeight="1">
      <c r="A127" s="57">
        <v>120</v>
      </c>
      <c r="B127" s="58"/>
      <c r="C127" s="59"/>
      <c r="D127" s="59"/>
      <c r="E127" s="59"/>
      <c r="F127" s="59"/>
      <c r="G127" s="59"/>
      <c r="H127" s="59"/>
      <c r="I127" s="59"/>
      <c r="J127" s="61"/>
      <c r="K127" s="62"/>
    </row>
    <row r="128" spans="1:11" ht="24.75" customHeight="1">
      <c r="A128" s="57">
        <v>121</v>
      </c>
      <c r="B128" s="58"/>
      <c r="C128" s="59"/>
      <c r="D128" s="59"/>
      <c r="E128" s="59"/>
      <c r="F128" s="59"/>
      <c r="G128" s="59"/>
      <c r="H128" s="59"/>
      <c r="I128" s="59"/>
      <c r="J128" s="61"/>
      <c r="K128" s="62"/>
    </row>
    <row r="129" spans="1:11" ht="24.75" customHeight="1">
      <c r="A129" s="57">
        <v>122</v>
      </c>
      <c r="B129" s="58"/>
      <c r="C129" s="59"/>
      <c r="D129" s="59"/>
      <c r="E129" s="59"/>
      <c r="F129" s="59"/>
      <c r="G129" s="59"/>
      <c r="H129" s="59"/>
      <c r="I129" s="59"/>
      <c r="J129" s="61"/>
      <c r="K129" s="62"/>
    </row>
    <row r="130" spans="1:11" ht="24.75" customHeight="1">
      <c r="A130" s="57">
        <v>123</v>
      </c>
      <c r="B130" s="58"/>
      <c r="C130" s="59"/>
      <c r="D130" s="59"/>
      <c r="E130" s="59"/>
      <c r="F130" s="59"/>
      <c r="G130" s="59"/>
      <c r="H130" s="59"/>
      <c r="I130" s="59"/>
      <c r="J130" s="61"/>
      <c r="K130" s="62"/>
    </row>
    <row r="131" spans="1:11" ht="24.75" customHeight="1">
      <c r="A131" s="57">
        <v>124</v>
      </c>
      <c r="B131" s="58"/>
      <c r="C131" s="59"/>
      <c r="D131" s="59"/>
      <c r="E131" s="59"/>
      <c r="F131" s="59"/>
      <c r="G131" s="59"/>
      <c r="H131" s="59"/>
      <c r="I131" s="59"/>
      <c r="J131" s="61"/>
      <c r="K131" s="62"/>
    </row>
    <row r="132" spans="1:11" ht="24.75" customHeight="1">
      <c r="A132" s="57">
        <v>125</v>
      </c>
      <c r="B132" s="58"/>
      <c r="C132" s="59"/>
      <c r="D132" s="59"/>
      <c r="E132" s="59"/>
      <c r="F132" s="59"/>
      <c r="G132" s="59"/>
      <c r="H132" s="59"/>
      <c r="I132" s="59"/>
      <c r="J132" s="61"/>
      <c r="K132" s="62"/>
    </row>
    <row r="133" spans="1:11" ht="24.75" customHeight="1">
      <c r="A133" s="57">
        <v>126</v>
      </c>
      <c r="B133" s="58"/>
      <c r="C133" s="59"/>
      <c r="D133" s="59"/>
      <c r="E133" s="59"/>
      <c r="F133" s="59"/>
      <c r="G133" s="59"/>
      <c r="H133" s="59"/>
      <c r="I133" s="59"/>
      <c r="J133" s="61"/>
      <c r="K133" s="62"/>
    </row>
    <row r="134" spans="1:11" ht="24.75" customHeight="1">
      <c r="A134" s="57">
        <v>127</v>
      </c>
      <c r="B134" s="58"/>
      <c r="C134" s="59"/>
      <c r="D134" s="59"/>
      <c r="E134" s="59"/>
      <c r="F134" s="59"/>
      <c r="G134" s="59"/>
      <c r="H134" s="59"/>
      <c r="I134" s="59"/>
      <c r="J134" s="61"/>
      <c r="K134" s="62"/>
    </row>
    <row r="135" spans="1:11" ht="24.75" customHeight="1">
      <c r="A135" s="57">
        <v>128</v>
      </c>
      <c r="B135" s="58"/>
      <c r="C135" s="59"/>
      <c r="D135" s="59"/>
      <c r="E135" s="59"/>
      <c r="F135" s="59"/>
      <c r="G135" s="59"/>
      <c r="H135" s="59"/>
      <c r="I135" s="59"/>
      <c r="J135" s="61"/>
      <c r="K135" s="62"/>
    </row>
    <row r="136" spans="1:11" ht="24.75" customHeight="1">
      <c r="A136" s="57">
        <v>129</v>
      </c>
      <c r="B136" s="58"/>
      <c r="C136" s="59"/>
      <c r="D136" s="59"/>
      <c r="E136" s="59"/>
      <c r="F136" s="59"/>
      <c r="G136" s="59"/>
      <c r="H136" s="59"/>
      <c r="I136" s="59"/>
      <c r="J136" s="61"/>
      <c r="K136" s="62"/>
    </row>
    <row r="137" spans="1:11" ht="24.75" customHeight="1">
      <c r="A137" s="57">
        <v>130</v>
      </c>
      <c r="B137" s="58"/>
      <c r="C137" s="59"/>
      <c r="D137" s="59"/>
      <c r="E137" s="59"/>
      <c r="F137" s="59"/>
      <c r="G137" s="59"/>
      <c r="H137" s="59"/>
      <c r="I137" s="59"/>
      <c r="J137" s="61"/>
      <c r="K137" s="62"/>
    </row>
    <row r="138" spans="1:11" ht="24.75" customHeight="1">
      <c r="A138" s="57">
        <v>131</v>
      </c>
      <c r="B138" s="58"/>
      <c r="C138" s="59"/>
      <c r="D138" s="59"/>
      <c r="E138" s="59"/>
      <c r="F138" s="59"/>
      <c r="G138" s="59"/>
      <c r="H138" s="59"/>
      <c r="I138" s="59"/>
      <c r="J138" s="61"/>
      <c r="K138" s="62"/>
    </row>
    <row r="139" spans="1:11" ht="24.75" customHeight="1">
      <c r="A139" s="57">
        <v>132</v>
      </c>
      <c r="B139" s="58"/>
      <c r="C139" s="59"/>
      <c r="D139" s="59"/>
      <c r="E139" s="59"/>
      <c r="F139" s="59"/>
      <c r="G139" s="59"/>
      <c r="H139" s="59"/>
      <c r="I139" s="59"/>
      <c r="J139" s="61"/>
      <c r="K139" s="62"/>
    </row>
    <row r="140" spans="1:11" ht="24.75" customHeight="1">
      <c r="A140" s="57">
        <v>133</v>
      </c>
      <c r="B140" s="58"/>
      <c r="C140" s="59"/>
      <c r="D140" s="59"/>
      <c r="E140" s="59"/>
      <c r="F140" s="59"/>
      <c r="G140" s="59"/>
      <c r="H140" s="59"/>
      <c r="I140" s="59"/>
      <c r="J140" s="61"/>
      <c r="K140" s="62"/>
    </row>
    <row r="141" spans="1:11" ht="24.75" customHeight="1">
      <c r="A141" s="57">
        <v>134</v>
      </c>
      <c r="B141" s="58"/>
      <c r="C141" s="59"/>
      <c r="D141" s="59"/>
      <c r="E141" s="59"/>
      <c r="F141" s="59"/>
      <c r="G141" s="59"/>
      <c r="H141" s="59"/>
      <c r="I141" s="59"/>
      <c r="J141" s="61"/>
      <c r="K141" s="62"/>
    </row>
    <row r="142" spans="1:11" ht="24.75" customHeight="1">
      <c r="A142" s="57">
        <v>135</v>
      </c>
      <c r="B142" s="58"/>
      <c r="C142" s="59"/>
      <c r="D142" s="59"/>
      <c r="E142" s="59"/>
      <c r="F142" s="59"/>
      <c r="G142" s="59"/>
      <c r="H142" s="59"/>
      <c r="I142" s="59"/>
      <c r="J142" s="61"/>
      <c r="K142" s="62"/>
    </row>
    <row r="143" spans="1:11" ht="24.75" customHeight="1">
      <c r="A143" s="57">
        <v>136</v>
      </c>
      <c r="B143" s="58"/>
      <c r="C143" s="59"/>
      <c r="D143" s="59"/>
      <c r="E143" s="59"/>
      <c r="F143" s="59"/>
      <c r="G143" s="59"/>
      <c r="H143" s="59"/>
      <c r="I143" s="59"/>
      <c r="J143" s="61"/>
      <c r="K143" s="62"/>
    </row>
    <row r="144" spans="1:11" ht="24.75" customHeight="1">
      <c r="A144" s="57">
        <v>137</v>
      </c>
      <c r="B144" s="58"/>
      <c r="C144" s="59"/>
      <c r="D144" s="59"/>
      <c r="E144" s="59"/>
      <c r="F144" s="59"/>
      <c r="G144" s="59"/>
      <c r="H144" s="59"/>
      <c r="I144" s="59"/>
      <c r="J144" s="61"/>
      <c r="K144" s="62"/>
    </row>
    <row r="145" spans="1:11" ht="24.75" customHeight="1">
      <c r="A145" s="57">
        <v>138</v>
      </c>
      <c r="B145" s="58"/>
      <c r="C145" s="59"/>
      <c r="D145" s="59"/>
      <c r="E145" s="59"/>
      <c r="F145" s="59"/>
      <c r="G145" s="59"/>
      <c r="H145" s="59"/>
      <c r="I145" s="59"/>
      <c r="J145" s="61"/>
      <c r="K145" s="62"/>
    </row>
    <row r="146" spans="1:11" ht="24.75" customHeight="1">
      <c r="A146" s="57">
        <v>139</v>
      </c>
      <c r="B146" s="58"/>
      <c r="C146" s="59"/>
      <c r="D146" s="59"/>
      <c r="E146" s="59"/>
      <c r="F146" s="59"/>
      <c r="G146" s="59"/>
      <c r="H146" s="59"/>
      <c r="I146" s="59"/>
      <c r="J146" s="61"/>
      <c r="K146" s="62"/>
    </row>
    <row r="147" spans="1:11" ht="24.75" customHeight="1">
      <c r="A147" s="57">
        <v>140</v>
      </c>
      <c r="B147" s="58"/>
      <c r="C147" s="59"/>
      <c r="D147" s="59"/>
      <c r="E147" s="59"/>
      <c r="F147" s="59"/>
      <c r="G147" s="59"/>
      <c r="H147" s="59"/>
      <c r="I147" s="59"/>
      <c r="J147" s="61"/>
      <c r="K147" s="62"/>
    </row>
    <row r="148" spans="1:11" ht="24.75" customHeight="1">
      <c r="A148" s="57">
        <v>141</v>
      </c>
      <c r="B148" s="58"/>
      <c r="C148" s="59"/>
      <c r="D148" s="59"/>
      <c r="E148" s="59"/>
      <c r="F148" s="59"/>
      <c r="G148" s="59"/>
      <c r="H148" s="59"/>
      <c r="I148" s="59"/>
      <c r="J148" s="61"/>
      <c r="K148" s="62"/>
    </row>
    <row r="149" spans="1:11" ht="24.75" customHeight="1">
      <c r="A149" s="57">
        <v>142</v>
      </c>
      <c r="B149" s="58"/>
      <c r="C149" s="59"/>
      <c r="D149" s="59"/>
      <c r="E149" s="59"/>
      <c r="F149" s="59"/>
      <c r="G149" s="59"/>
      <c r="H149" s="59"/>
      <c r="I149" s="59"/>
      <c r="J149" s="61"/>
      <c r="K149" s="62"/>
    </row>
    <row r="150" spans="1:11" ht="24.75" customHeight="1">
      <c r="A150" s="57">
        <v>143</v>
      </c>
      <c r="B150" s="58"/>
      <c r="C150" s="59"/>
      <c r="D150" s="59"/>
      <c r="E150" s="59"/>
      <c r="F150" s="59"/>
      <c r="G150" s="59"/>
      <c r="H150" s="59"/>
      <c r="I150" s="59"/>
      <c r="J150" s="61"/>
      <c r="K150" s="62"/>
    </row>
    <row r="151" spans="1:11" ht="24.75" customHeight="1">
      <c r="A151" s="57">
        <v>144</v>
      </c>
      <c r="B151" s="58"/>
      <c r="C151" s="59"/>
      <c r="D151" s="59"/>
      <c r="E151" s="59"/>
      <c r="F151" s="59"/>
      <c r="G151" s="59"/>
      <c r="H151" s="59"/>
      <c r="I151" s="59"/>
      <c r="J151" s="61"/>
      <c r="K151" s="62"/>
    </row>
    <row r="152" spans="1:11" ht="24.75" customHeight="1">
      <c r="A152" s="57">
        <v>145</v>
      </c>
      <c r="B152" s="58"/>
      <c r="C152" s="59"/>
      <c r="D152" s="59"/>
      <c r="E152" s="59"/>
      <c r="F152" s="59"/>
      <c r="G152" s="59"/>
      <c r="H152" s="59"/>
      <c r="I152" s="59"/>
      <c r="J152" s="61"/>
      <c r="K152" s="62"/>
    </row>
    <row r="153" spans="1:11" ht="24.75" customHeight="1">
      <c r="A153" s="57">
        <v>146</v>
      </c>
      <c r="B153" s="58"/>
      <c r="C153" s="59"/>
      <c r="D153" s="59"/>
      <c r="E153" s="59"/>
      <c r="F153" s="59"/>
      <c r="G153" s="59"/>
      <c r="H153" s="59"/>
      <c r="I153" s="59"/>
      <c r="J153" s="61"/>
      <c r="K153" s="62"/>
    </row>
    <row r="154" spans="1:11" ht="24.75" customHeight="1">
      <c r="A154" s="57">
        <v>147</v>
      </c>
      <c r="B154" s="58"/>
      <c r="C154" s="59"/>
      <c r="D154" s="59"/>
      <c r="E154" s="59"/>
      <c r="F154" s="59"/>
      <c r="G154" s="59"/>
      <c r="H154" s="59"/>
      <c r="I154" s="59"/>
      <c r="J154" s="61"/>
      <c r="K154" s="62"/>
    </row>
    <row r="155" spans="1:11" ht="24.75" customHeight="1">
      <c r="A155" s="57">
        <v>148</v>
      </c>
      <c r="B155" s="58"/>
      <c r="C155" s="59"/>
      <c r="D155" s="59"/>
      <c r="E155" s="59"/>
      <c r="F155" s="59"/>
      <c r="G155" s="59"/>
      <c r="H155" s="59"/>
      <c r="I155" s="59"/>
      <c r="J155" s="61"/>
      <c r="K155" s="62"/>
    </row>
    <row r="156" spans="1:11" ht="24.75" customHeight="1">
      <c r="A156" s="57">
        <v>149</v>
      </c>
      <c r="B156" s="58"/>
      <c r="C156" s="59"/>
      <c r="D156" s="59"/>
      <c r="E156" s="59"/>
      <c r="F156" s="59"/>
      <c r="G156" s="59"/>
      <c r="H156" s="59"/>
      <c r="I156" s="59"/>
      <c r="J156" s="61"/>
      <c r="K156" s="62"/>
    </row>
    <row r="157" spans="1:11" ht="24.75" customHeight="1">
      <c r="A157" s="57">
        <v>150</v>
      </c>
      <c r="B157" s="58"/>
      <c r="C157" s="59"/>
      <c r="D157" s="59"/>
      <c r="E157" s="59"/>
      <c r="F157" s="59"/>
      <c r="G157" s="59"/>
      <c r="H157" s="59"/>
      <c r="I157" s="59"/>
      <c r="J157" s="61"/>
      <c r="K157" s="62"/>
    </row>
    <row r="158" spans="1:11" ht="24.75" customHeight="1">
      <c r="A158" s="57">
        <v>151</v>
      </c>
      <c r="B158" s="58"/>
      <c r="C158" s="59"/>
      <c r="D158" s="59"/>
      <c r="E158" s="59"/>
      <c r="F158" s="59"/>
      <c r="G158" s="59"/>
      <c r="H158" s="59"/>
      <c r="I158" s="59"/>
      <c r="J158" s="61"/>
      <c r="K158" s="62"/>
    </row>
    <row r="159" spans="1:11" ht="24.75" customHeight="1">
      <c r="A159" s="57">
        <v>152</v>
      </c>
      <c r="B159" s="58"/>
      <c r="C159" s="59"/>
      <c r="D159" s="59"/>
      <c r="E159" s="59"/>
      <c r="F159" s="59"/>
      <c r="G159" s="59"/>
      <c r="H159" s="59"/>
      <c r="I159" s="59"/>
      <c r="J159" s="61"/>
      <c r="K159" s="62"/>
    </row>
    <row r="160" spans="1:11" ht="24.75" customHeight="1">
      <c r="A160" s="57">
        <v>153</v>
      </c>
      <c r="B160" s="58"/>
      <c r="C160" s="59"/>
      <c r="D160" s="59"/>
      <c r="E160" s="59"/>
      <c r="F160" s="59"/>
      <c r="G160" s="59"/>
      <c r="H160" s="59"/>
      <c r="I160" s="59"/>
      <c r="J160" s="61"/>
      <c r="K160" s="62"/>
    </row>
    <row r="161" spans="1:11" ht="24.75" customHeight="1">
      <c r="A161" s="57">
        <v>154</v>
      </c>
      <c r="B161" s="58"/>
      <c r="C161" s="59"/>
      <c r="D161" s="59"/>
      <c r="E161" s="59"/>
      <c r="F161" s="59"/>
      <c r="G161" s="59"/>
      <c r="H161" s="59"/>
      <c r="I161" s="59"/>
      <c r="J161" s="61"/>
      <c r="K161" s="62"/>
    </row>
    <row r="162" spans="1:11" ht="24.75" customHeight="1">
      <c r="A162" s="57">
        <v>155</v>
      </c>
      <c r="B162" s="58"/>
      <c r="C162" s="59"/>
      <c r="D162" s="59"/>
      <c r="E162" s="59"/>
      <c r="F162" s="59"/>
      <c r="G162" s="59"/>
      <c r="H162" s="59"/>
      <c r="I162" s="59"/>
      <c r="J162" s="61"/>
      <c r="K162" s="62"/>
    </row>
    <row r="163" spans="1:11" ht="24.75" customHeight="1">
      <c r="A163" s="57">
        <v>156</v>
      </c>
      <c r="B163" s="58"/>
      <c r="C163" s="59"/>
      <c r="D163" s="59"/>
      <c r="E163" s="59"/>
      <c r="F163" s="59"/>
      <c r="G163" s="59"/>
      <c r="H163" s="59"/>
      <c r="I163" s="59"/>
      <c r="J163" s="61"/>
      <c r="K163" s="62"/>
    </row>
    <row r="164" spans="1:11" ht="24.75" customHeight="1">
      <c r="A164" s="57">
        <v>157</v>
      </c>
      <c r="B164" s="58"/>
      <c r="C164" s="59"/>
      <c r="D164" s="59"/>
      <c r="E164" s="59"/>
      <c r="F164" s="59"/>
      <c r="G164" s="59"/>
      <c r="H164" s="59"/>
      <c r="I164" s="59"/>
      <c r="J164" s="61"/>
      <c r="K164" s="62"/>
    </row>
    <row r="165" spans="1:11" ht="24.75" customHeight="1">
      <c r="A165" s="57">
        <v>158</v>
      </c>
      <c r="B165" s="58"/>
      <c r="C165" s="59"/>
      <c r="D165" s="59"/>
      <c r="E165" s="59"/>
      <c r="F165" s="59"/>
      <c r="G165" s="59"/>
      <c r="H165" s="59"/>
      <c r="I165" s="59"/>
      <c r="J165" s="61"/>
      <c r="K165" s="62"/>
    </row>
    <row r="166" spans="1:11" ht="24.75" customHeight="1">
      <c r="A166" s="57">
        <v>159</v>
      </c>
      <c r="B166" s="58"/>
      <c r="C166" s="59"/>
      <c r="D166" s="59"/>
      <c r="E166" s="59"/>
      <c r="F166" s="59"/>
      <c r="G166" s="59"/>
      <c r="H166" s="59"/>
      <c r="I166" s="59"/>
      <c r="J166" s="61"/>
      <c r="K166" s="62"/>
    </row>
    <row r="167" spans="1:11" ht="24.75" customHeight="1">
      <c r="A167" s="57">
        <v>160</v>
      </c>
      <c r="B167" s="58"/>
      <c r="C167" s="59"/>
      <c r="D167" s="59"/>
      <c r="E167" s="59"/>
      <c r="F167" s="59"/>
      <c r="G167" s="59"/>
      <c r="H167" s="59"/>
      <c r="I167" s="59"/>
      <c r="J167" s="61"/>
      <c r="K167" s="62"/>
    </row>
    <row r="168" spans="1:11" ht="24.75" customHeight="1">
      <c r="A168" s="57">
        <v>161</v>
      </c>
      <c r="B168" s="58"/>
      <c r="C168" s="59"/>
      <c r="D168" s="59"/>
      <c r="E168" s="59"/>
      <c r="F168" s="59"/>
      <c r="G168" s="59"/>
      <c r="H168" s="59"/>
      <c r="I168" s="59"/>
      <c r="J168" s="61"/>
      <c r="K168" s="62"/>
    </row>
    <row r="169" spans="1:11" ht="24.75" customHeight="1">
      <c r="A169" s="57">
        <v>162</v>
      </c>
      <c r="B169" s="58"/>
      <c r="C169" s="59"/>
      <c r="D169" s="59"/>
      <c r="E169" s="59"/>
      <c r="F169" s="59"/>
      <c r="G169" s="59"/>
      <c r="H169" s="59"/>
      <c r="I169" s="59"/>
      <c r="J169" s="61"/>
      <c r="K169" s="62"/>
    </row>
    <row r="170" spans="1:11" ht="24.75" customHeight="1">
      <c r="A170" s="57">
        <v>163</v>
      </c>
      <c r="B170" s="58"/>
      <c r="C170" s="59"/>
      <c r="D170" s="59"/>
      <c r="E170" s="59"/>
      <c r="F170" s="59"/>
      <c r="G170" s="59"/>
      <c r="H170" s="59"/>
      <c r="I170" s="59"/>
      <c r="J170" s="61"/>
      <c r="K170" s="62"/>
    </row>
    <row r="171" spans="1:11" ht="24.75" customHeight="1">
      <c r="A171" s="57">
        <v>164</v>
      </c>
      <c r="B171" s="58"/>
      <c r="C171" s="59"/>
      <c r="D171" s="59"/>
      <c r="E171" s="59"/>
      <c r="F171" s="59"/>
      <c r="G171" s="59"/>
      <c r="H171" s="59"/>
      <c r="I171" s="59"/>
      <c r="J171" s="61"/>
      <c r="K171" s="62"/>
    </row>
    <row r="172" spans="1:11" ht="24.75" customHeight="1">
      <c r="A172" s="57">
        <v>165</v>
      </c>
      <c r="B172" s="58"/>
      <c r="C172" s="59"/>
      <c r="D172" s="59"/>
      <c r="E172" s="59"/>
      <c r="F172" s="59"/>
      <c r="G172" s="59"/>
      <c r="H172" s="59"/>
      <c r="I172" s="59"/>
      <c r="J172" s="61"/>
      <c r="K172" s="62"/>
    </row>
    <row r="173" spans="1:11" ht="24.75" customHeight="1">
      <c r="A173" s="57">
        <v>166</v>
      </c>
      <c r="B173" s="58"/>
      <c r="C173" s="59"/>
      <c r="D173" s="59"/>
      <c r="E173" s="59"/>
      <c r="F173" s="59"/>
      <c r="G173" s="59"/>
      <c r="H173" s="59"/>
      <c r="I173" s="59"/>
      <c r="J173" s="61"/>
      <c r="K173" s="62"/>
    </row>
    <row r="174" spans="1:11" ht="24.75" customHeight="1">
      <c r="A174" s="57">
        <v>167</v>
      </c>
      <c r="B174" s="58"/>
      <c r="C174" s="59"/>
      <c r="D174" s="59"/>
      <c r="E174" s="59"/>
      <c r="F174" s="59"/>
      <c r="G174" s="59"/>
      <c r="H174" s="59"/>
      <c r="I174" s="59"/>
      <c r="J174" s="61"/>
      <c r="K174" s="62"/>
    </row>
    <row r="175" spans="1:11" ht="24.75" customHeight="1">
      <c r="A175" s="57">
        <v>168</v>
      </c>
      <c r="B175" s="58"/>
      <c r="C175" s="59"/>
      <c r="D175" s="59"/>
      <c r="E175" s="59"/>
      <c r="F175" s="59"/>
      <c r="G175" s="59"/>
      <c r="H175" s="59"/>
      <c r="I175" s="59"/>
      <c r="J175" s="61"/>
      <c r="K175" s="62"/>
    </row>
    <row r="176" spans="1:11" ht="24.75" customHeight="1">
      <c r="A176" s="57">
        <v>169</v>
      </c>
      <c r="B176" s="58"/>
      <c r="C176" s="59"/>
      <c r="D176" s="59"/>
      <c r="E176" s="59"/>
      <c r="F176" s="59"/>
      <c r="G176" s="59"/>
      <c r="H176" s="59"/>
      <c r="I176" s="59"/>
      <c r="J176" s="61"/>
      <c r="K176" s="62"/>
    </row>
    <row r="177" spans="1:11" ht="24.75" customHeight="1">
      <c r="A177" s="57">
        <v>170</v>
      </c>
      <c r="B177" s="58"/>
      <c r="C177" s="59"/>
      <c r="D177" s="59"/>
      <c r="E177" s="59"/>
      <c r="F177" s="59"/>
      <c r="G177" s="59"/>
      <c r="H177" s="59"/>
      <c r="I177" s="59"/>
      <c r="J177" s="61"/>
      <c r="K177" s="62"/>
    </row>
    <row r="178" spans="1:11" ht="24.75" customHeight="1">
      <c r="A178" s="57">
        <v>171</v>
      </c>
      <c r="B178" s="58"/>
      <c r="C178" s="59"/>
      <c r="D178" s="59"/>
      <c r="E178" s="59"/>
      <c r="F178" s="59"/>
      <c r="G178" s="59"/>
      <c r="H178" s="59"/>
      <c r="I178" s="59"/>
      <c r="J178" s="61"/>
      <c r="K178" s="62"/>
    </row>
    <row r="179" spans="1:11" ht="24.75" customHeight="1">
      <c r="A179" s="57">
        <v>172</v>
      </c>
      <c r="B179" s="58"/>
      <c r="C179" s="59"/>
      <c r="D179" s="59"/>
      <c r="E179" s="59"/>
      <c r="F179" s="59"/>
      <c r="G179" s="59"/>
      <c r="H179" s="59"/>
      <c r="I179" s="59"/>
      <c r="J179" s="61"/>
      <c r="K179" s="62"/>
    </row>
    <row r="180" spans="1:11" ht="24.75" customHeight="1">
      <c r="A180" s="57">
        <v>173</v>
      </c>
      <c r="B180" s="58"/>
      <c r="C180" s="59"/>
      <c r="D180" s="59"/>
      <c r="E180" s="59"/>
      <c r="F180" s="59"/>
      <c r="G180" s="59"/>
      <c r="H180" s="59"/>
      <c r="I180" s="59"/>
      <c r="J180" s="61"/>
      <c r="K180" s="62"/>
    </row>
    <row r="181" spans="1:11" ht="24.75" customHeight="1">
      <c r="A181" s="57">
        <v>174</v>
      </c>
      <c r="B181" s="58"/>
      <c r="C181" s="59"/>
      <c r="D181" s="59"/>
      <c r="E181" s="59"/>
      <c r="F181" s="59"/>
      <c r="G181" s="59"/>
      <c r="H181" s="59"/>
      <c r="I181" s="59"/>
      <c r="J181" s="61"/>
      <c r="K181" s="62"/>
    </row>
    <row r="182" spans="1:11" ht="24.75" customHeight="1">
      <c r="A182" s="57">
        <v>175</v>
      </c>
      <c r="B182" s="58"/>
      <c r="C182" s="59"/>
      <c r="D182" s="59"/>
      <c r="E182" s="59"/>
      <c r="F182" s="59"/>
      <c r="G182" s="59"/>
      <c r="H182" s="59"/>
      <c r="I182" s="59"/>
      <c r="J182" s="61"/>
      <c r="K182" s="62"/>
    </row>
    <row r="183" spans="1:11" ht="24.75" customHeight="1">
      <c r="A183" s="57">
        <v>176</v>
      </c>
      <c r="B183" s="58"/>
      <c r="C183" s="59"/>
      <c r="D183" s="59"/>
      <c r="E183" s="59"/>
      <c r="F183" s="59"/>
      <c r="G183" s="59"/>
      <c r="H183" s="59"/>
      <c r="I183" s="59"/>
      <c r="J183" s="61"/>
      <c r="K183" s="62"/>
    </row>
    <row r="184" spans="1:11" ht="24.75" customHeight="1">
      <c r="A184" s="57">
        <v>177</v>
      </c>
      <c r="B184" s="58"/>
      <c r="C184" s="59"/>
      <c r="D184" s="59"/>
      <c r="E184" s="59"/>
      <c r="F184" s="59"/>
      <c r="G184" s="59"/>
      <c r="H184" s="59"/>
      <c r="I184" s="59"/>
      <c r="J184" s="61"/>
      <c r="K184" s="62"/>
    </row>
    <row r="185" spans="1:11" ht="24.75" customHeight="1">
      <c r="A185" s="57">
        <v>178</v>
      </c>
      <c r="B185" s="58"/>
      <c r="C185" s="59"/>
      <c r="D185" s="59"/>
      <c r="E185" s="59"/>
      <c r="F185" s="59"/>
      <c r="G185" s="59"/>
      <c r="H185" s="59"/>
      <c r="I185" s="59"/>
      <c r="J185" s="61"/>
      <c r="K185" s="62"/>
    </row>
    <row r="186" spans="1:11" ht="24.75" customHeight="1">
      <c r="A186" s="57">
        <v>179</v>
      </c>
      <c r="B186" s="58"/>
      <c r="C186" s="59"/>
      <c r="D186" s="59"/>
      <c r="E186" s="59"/>
      <c r="F186" s="59"/>
      <c r="G186" s="59"/>
      <c r="H186" s="59"/>
      <c r="I186" s="59"/>
      <c r="J186" s="61"/>
      <c r="K186" s="62"/>
    </row>
    <row r="187" spans="1:11" ht="24.75" customHeight="1">
      <c r="A187" s="57">
        <v>180</v>
      </c>
      <c r="B187" s="58"/>
      <c r="C187" s="59"/>
      <c r="D187" s="59"/>
      <c r="E187" s="59"/>
      <c r="F187" s="59"/>
      <c r="G187" s="59"/>
      <c r="H187" s="59"/>
      <c r="I187" s="59"/>
      <c r="J187" s="61"/>
      <c r="K187" s="62"/>
    </row>
    <row r="188" spans="1:11" ht="24.75" customHeight="1">
      <c r="A188" s="57">
        <v>181</v>
      </c>
      <c r="B188" s="58"/>
      <c r="C188" s="59"/>
      <c r="D188" s="59"/>
      <c r="E188" s="59"/>
      <c r="F188" s="59"/>
      <c r="G188" s="59"/>
      <c r="H188" s="59"/>
      <c r="I188" s="59"/>
      <c r="J188" s="61"/>
      <c r="K188" s="62"/>
    </row>
    <row r="189" spans="1:11" ht="24.75" customHeight="1">
      <c r="A189" s="57">
        <v>182</v>
      </c>
      <c r="B189" s="58"/>
      <c r="C189" s="59"/>
      <c r="D189" s="59"/>
      <c r="E189" s="59"/>
      <c r="F189" s="59"/>
      <c r="G189" s="59"/>
      <c r="H189" s="59"/>
      <c r="I189" s="59"/>
      <c r="J189" s="61"/>
      <c r="K189" s="62"/>
    </row>
    <row r="190" spans="1:11" ht="24.75" customHeight="1">
      <c r="A190" s="57">
        <v>183</v>
      </c>
      <c r="B190" s="58"/>
      <c r="C190" s="59"/>
      <c r="D190" s="59"/>
      <c r="E190" s="59"/>
      <c r="F190" s="59"/>
      <c r="G190" s="59"/>
      <c r="H190" s="59"/>
      <c r="I190" s="59"/>
      <c r="J190" s="61"/>
      <c r="K190" s="62"/>
    </row>
    <row r="191" spans="1:11" ht="24.75" customHeight="1">
      <c r="A191" s="57">
        <v>184</v>
      </c>
      <c r="B191" s="58"/>
      <c r="C191" s="59"/>
      <c r="D191" s="59"/>
      <c r="E191" s="59"/>
      <c r="F191" s="59"/>
      <c r="G191" s="59"/>
      <c r="H191" s="59"/>
      <c r="I191" s="59"/>
      <c r="J191" s="61"/>
      <c r="K191" s="62"/>
    </row>
    <row r="192" spans="1:11" ht="24.75" customHeight="1">
      <c r="A192" s="57">
        <v>185</v>
      </c>
      <c r="B192" s="58"/>
      <c r="C192" s="59"/>
      <c r="D192" s="59"/>
      <c r="E192" s="59"/>
      <c r="F192" s="59"/>
      <c r="G192" s="59"/>
      <c r="H192" s="59"/>
      <c r="I192" s="59"/>
      <c r="J192" s="61"/>
      <c r="K192" s="62"/>
    </row>
    <row r="193" spans="1:11" ht="24.75" customHeight="1">
      <c r="A193" s="57">
        <v>186</v>
      </c>
      <c r="B193" s="58"/>
      <c r="C193" s="59"/>
      <c r="D193" s="59"/>
      <c r="E193" s="59"/>
      <c r="F193" s="59"/>
      <c r="G193" s="59"/>
      <c r="H193" s="59"/>
      <c r="I193" s="59"/>
      <c r="J193" s="61"/>
      <c r="K193" s="62"/>
    </row>
    <row r="194" spans="1:11" ht="24.75" customHeight="1">
      <c r="A194" s="57">
        <v>187</v>
      </c>
      <c r="B194" s="58"/>
      <c r="C194" s="59"/>
      <c r="D194" s="59"/>
      <c r="E194" s="59"/>
      <c r="F194" s="59"/>
      <c r="G194" s="59"/>
      <c r="H194" s="59"/>
      <c r="I194" s="59"/>
      <c r="J194" s="61"/>
      <c r="K194" s="62"/>
    </row>
    <row r="195" spans="1:11" ht="24.75" customHeight="1">
      <c r="A195" s="57">
        <v>188</v>
      </c>
      <c r="B195" s="58"/>
      <c r="C195" s="59"/>
      <c r="D195" s="59"/>
      <c r="E195" s="59"/>
      <c r="F195" s="59"/>
      <c r="G195" s="59"/>
      <c r="H195" s="59"/>
      <c r="I195" s="59"/>
      <c r="J195" s="61"/>
      <c r="K195" s="62"/>
    </row>
    <row r="196" spans="1:11" ht="24.75" customHeight="1">
      <c r="A196" s="57">
        <v>189</v>
      </c>
      <c r="B196" s="58"/>
      <c r="C196" s="59"/>
      <c r="D196" s="59"/>
      <c r="E196" s="59"/>
      <c r="F196" s="59"/>
      <c r="G196" s="59"/>
      <c r="H196" s="59"/>
      <c r="I196" s="59"/>
      <c r="J196" s="61"/>
      <c r="K196" s="62"/>
    </row>
    <row r="197" spans="1:11" ht="24.75" customHeight="1">
      <c r="A197" s="57">
        <v>190</v>
      </c>
      <c r="B197" s="58"/>
      <c r="C197" s="59"/>
      <c r="D197" s="59"/>
      <c r="E197" s="59"/>
      <c r="F197" s="59"/>
      <c r="G197" s="59"/>
      <c r="H197" s="59"/>
      <c r="I197" s="59"/>
      <c r="J197" s="61"/>
      <c r="K197" s="62"/>
    </row>
    <row r="198" spans="1:11" ht="24.75" customHeight="1">
      <c r="A198" s="57">
        <v>191</v>
      </c>
      <c r="B198" s="58"/>
      <c r="C198" s="59"/>
      <c r="D198" s="59"/>
      <c r="E198" s="59"/>
      <c r="F198" s="59"/>
      <c r="G198" s="59"/>
      <c r="H198" s="59"/>
      <c r="I198" s="59"/>
      <c r="J198" s="61"/>
      <c r="K198" s="62"/>
    </row>
    <row r="199" spans="1:11" ht="24.75" customHeight="1">
      <c r="A199" s="57">
        <v>192</v>
      </c>
      <c r="B199" s="58"/>
      <c r="C199" s="59"/>
      <c r="D199" s="59"/>
      <c r="E199" s="59"/>
      <c r="F199" s="59"/>
      <c r="G199" s="59"/>
      <c r="H199" s="59"/>
      <c r="I199" s="59"/>
      <c r="J199" s="61"/>
      <c r="K199" s="62"/>
    </row>
    <row r="200" spans="1:11" ht="24.75" customHeight="1">
      <c r="A200" s="57">
        <v>193</v>
      </c>
      <c r="B200" s="58"/>
      <c r="C200" s="59"/>
      <c r="D200" s="59"/>
      <c r="E200" s="59"/>
      <c r="F200" s="59"/>
      <c r="G200" s="59"/>
      <c r="H200" s="59"/>
      <c r="I200" s="59"/>
      <c r="J200" s="61"/>
      <c r="K200" s="62"/>
    </row>
    <row r="201" spans="1:11" ht="24.75" customHeight="1">
      <c r="A201" s="57">
        <v>194</v>
      </c>
      <c r="B201" s="58"/>
      <c r="C201" s="59"/>
      <c r="D201" s="59"/>
      <c r="E201" s="59"/>
      <c r="F201" s="59"/>
      <c r="G201" s="59"/>
      <c r="H201" s="59"/>
      <c r="I201" s="59"/>
      <c r="J201" s="61"/>
      <c r="K201" s="62"/>
    </row>
    <row r="202" spans="1:11" ht="24.75" customHeight="1">
      <c r="A202" s="57">
        <v>195</v>
      </c>
      <c r="B202" s="58"/>
      <c r="C202" s="59"/>
      <c r="D202" s="59"/>
      <c r="E202" s="59"/>
      <c r="F202" s="59"/>
      <c r="G202" s="59"/>
      <c r="H202" s="59"/>
      <c r="I202" s="59"/>
      <c r="J202" s="61"/>
      <c r="K202" s="62"/>
    </row>
    <row r="203" spans="1:11" ht="24.75" customHeight="1">
      <c r="A203" s="57">
        <v>196</v>
      </c>
      <c r="B203" s="58"/>
      <c r="C203" s="59"/>
      <c r="D203" s="59"/>
      <c r="E203" s="59"/>
      <c r="F203" s="59"/>
      <c r="G203" s="59"/>
      <c r="H203" s="59"/>
      <c r="I203" s="59"/>
      <c r="J203" s="61"/>
      <c r="K203" s="62"/>
    </row>
    <row r="204" spans="1:11" ht="24.75" customHeight="1">
      <c r="A204" s="57">
        <v>197</v>
      </c>
      <c r="B204" s="58"/>
      <c r="C204" s="59"/>
      <c r="D204" s="59"/>
      <c r="E204" s="59"/>
      <c r="F204" s="59"/>
      <c r="G204" s="59"/>
      <c r="H204" s="59"/>
      <c r="I204" s="59"/>
      <c r="J204" s="61"/>
      <c r="K204" s="62"/>
    </row>
    <row r="205" spans="1:11" ht="24.75" customHeight="1">
      <c r="A205" s="57">
        <v>198</v>
      </c>
      <c r="B205" s="58"/>
      <c r="C205" s="59"/>
      <c r="D205" s="59"/>
      <c r="E205" s="59"/>
      <c r="F205" s="59"/>
      <c r="G205" s="59"/>
      <c r="H205" s="59"/>
      <c r="I205" s="59"/>
      <c r="J205" s="61"/>
      <c r="K205" s="62"/>
    </row>
    <row r="206" spans="1:11" ht="24.75" customHeight="1">
      <c r="A206" s="57">
        <v>199</v>
      </c>
      <c r="B206" s="58"/>
      <c r="C206" s="59"/>
      <c r="D206" s="59"/>
      <c r="E206" s="59"/>
      <c r="F206" s="59"/>
      <c r="G206" s="59"/>
      <c r="H206" s="59"/>
      <c r="I206" s="59"/>
      <c r="J206" s="61"/>
      <c r="K206" s="62"/>
    </row>
    <row r="207" spans="1:11" ht="24.75" customHeight="1">
      <c r="A207" s="57">
        <v>200</v>
      </c>
      <c r="B207" s="58"/>
      <c r="C207" s="59"/>
      <c r="D207" s="59"/>
      <c r="E207" s="59"/>
      <c r="F207" s="59"/>
      <c r="G207" s="59"/>
      <c r="H207" s="59"/>
      <c r="I207" s="59"/>
      <c r="J207" s="61"/>
      <c r="K207" s="62"/>
    </row>
    <row r="208" spans="1:11" ht="24.75" customHeight="1">
      <c r="A208" s="57">
        <v>201</v>
      </c>
      <c r="B208" s="58"/>
      <c r="C208" s="59"/>
      <c r="D208" s="59"/>
      <c r="E208" s="59"/>
      <c r="F208" s="59"/>
      <c r="G208" s="59"/>
      <c r="H208" s="59"/>
      <c r="I208" s="59"/>
      <c r="J208" s="61"/>
      <c r="K208" s="62"/>
    </row>
    <row r="209" spans="1:11" ht="24.75" customHeight="1">
      <c r="A209" s="57">
        <v>202</v>
      </c>
      <c r="B209" s="58"/>
      <c r="C209" s="59"/>
      <c r="D209" s="59"/>
      <c r="E209" s="59"/>
      <c r="F209" s="59"/>
      <c r="G209" s="59"/>
      <c r="H209" s="59"/>
      <c r="I209" s="59"/>
      <c r="J209" s="61"/>
      <c r="K209" s="62"/>
    </row>
    <row r="210" spans="1:11" ht="24.75" customHeight="1">
      <c r="A210" s="57">
        <v>203</v>
      </c>
      <c r="B210" s="58"/>
      <c r="C210" s="59"/>
      <c r="D210" s="59"/>
      <c r="E210" s="59"/>
      <c r="F210" s="59"/>
      <c r="G210" s="59"/>
      <c r="H210" s="59"/>
      <c r="I210" s="59"/>
      <c r="J210" s="61"/>
      <c r="K210" s="62"/>
    </row>
    <row r="211" spans="1:11" ht="24.75" customHeight="1">
      <c r="A211" s="57">
        <v>204</v>
      </c>
      <c r="B211" s="58"/>
      <c r="C211" s="59"/>
      <c r="D211" s="59"/>
      <c r="E211" s="59"/>
      <c r="F211" s="59"/>
      <c r="G211" s="59"/>
      <c r="H211" s="59"/>
      <c r="I211" s="59"/>
      <c r="J211" s="61"/>
      <c r="K211" s="62"/>
    </row>
    <row r="212" spans="1:11" ht="24.75" customHeight="1">
      <c r="A212" s="57">
        <v>205</v>
      </c>
      <c r="B212" s="58"/>
      <c r="C212" s="59"/>
      <c r="D212" s="59"/>
      <c r="E212" s="59"/>
      <c r="F212" s="59"/>
      <c r="G212" s="59"/>
      <c r="H212" s="59"/>
      <c r="I212" s="59"/>
      <c r="J212" s="61"/>
      <c r="K212" s="62"/>
    </row>
    <row r="213" spans="1:11" ht="24.75" customHeight="1">
      <c r="A213" s="57">
        <v>206</v>
      </c>
      <c r="B213" s="58"/>
      <c r="C213" s="59"/>
      <c r="D213" s="59"/>
      <c r="E213" s="59"/>
      <c r="F213" s="59"/>
      <c r="G213" s="59"/>
      <c r="H213" s="59"/>
      <c r="I213" s="59"/>
      <c r="J213" s="61"/>
      <c r="K213" s="62"/>
    </row>
    <row r="214" spans="1:11" ht="24.75" customHeight="1">
      <c r="A214" s="57">
        <v>207</v>
      </c>
      <c r="B214" s="58"/>
      <c r="C214" s="59"/>
      <c r="D214" s="59"/>
      <c r="E214" s="59"/>
      <c r="F214" s="59"/>
      <c r="G214" s="59"/>
      <c r="H214" s="59"/>
      <c r="I214" s="59"/>
      <c r="J214" s="61"/>
      <c r="K214" s="62"/>
    </row>
    <row r="215" spans="1:11" ht="24.75" customHeight="1">
      <c r="A215" s="57">
        <v>208</v>
      </c>
      <c r="B215" s="58"/>
      <c r="C215" s="59"/>
      <c r="D215" s="59"/>
      <c r="E215" s="59"/>
      <c r="F215" s="59"/>
      <c r="G215" s="59"/>
      <c r="H215" s="59"/>
      <c r="I215" s="59"/>
      <c r="J215" s="61"/>
      <c r="K215" s="62"/>
    </row>
    <row r="216" spans="1:11" ht="24.75" customHeight="1">
      <c r="A216" s="57">
        <v>209</v>
      </c>
      <c r="B216" s="58"/>
      <c r="C216" s="59"/>
      <c r="D216" s="59"/>
      <c r="E216" s="59"/>
      <c r="F216" s="59"/>
      <c r="G216" s="59"/>
      <c r="H216" s="59"/>
      <c r="I216" s="59"/>
      <c r="J216" s="61"/>
      <c r="K216" s="62"/>
    </row>
    <row r="217" spans="1:11" ht="24.75" customHeight="1">
      <c r="A217" s="57">
        <v>210</v>
      </c>
      <c r="B217" s="58"/>
      <c r="C217" s="59"/>
      <c r="D217" s="59"/>
      <c r="E217" s="59"/>
      <c r="F217" s="59"/>
      <c r="G217" s="59"/>
      <c r="H217" s="59"/>
      <c r="I217" s="59"/>
      <c r="J217" s="61"/>
      <c r="K217" s="62"/>
    </row>
    <row r="218" spans="1:11" ht="24.75" customHeight="1">
      <c r="A218" s="57">
        <v>211</v>
      </c>
      <c r="B218" s="58"/>
      <c r="C218" s="59"/>
      <c r="D218" s="59"/>
      <c r="E218" s="59"/>
      <c r="F218" s="59"/>
      <c r="G218" s="59"/>
      <c r="H218" s="59"/>
      <c r="I218" s="59"/>
      <c r="J218" s="61"/>
      <c r="K218" s="62"/>
    </row>
    <row r="219" spans="1:11" ht="24.75" customHeight="1">
      <c r="A219" s="57">
        <v>212</v>
      </c>
      <c r="B219" s="58"/>
      <c r="C219" s="59"/>
      <c r="D219" s="59"/>
      <c r="E219" s="59"/>
      <c r="F219" s="59"/>
      <c r="G219" s="59"/>
      <c r="H219" s="59"/>
      <c r="I219" s="59"/>
      <c r="J219" s="61"/>
      <c r="K219" s="62"/>
    </row>
    <row r="220" spans="1:11" ht="24.75" customHeight="1">
      <c r="A220" s="57">
        <v>213</v>
      </c>
      <c r="B220" s="58"/>
      <c r="C220" s="59"/>
      <c r="D220" s="59"/>
      <c r="E220" s="59"/>
      <c r="F220" s="59"/>
      <c r="G220" s="59"/>
      <c r="H220" s="59"/>
      <c r="I220" s="59"/>
      <c r="J220" s="61"/>
      <c r="K220" s="62"/>
    </row>
    <row r="221" spans="1:11" ht="24.75" customHeight="1">
      <c r="A221" s="57">
        <v>214</v>
      </c>
      <c r="B221" s="58"/>
      <c r="C221" s="59"/>
      <c r="D221" s="59"/>
      <c r="E221" s="59"/>
      <c r="F221" s="59"/>
      <c r="G221" s="59"/>
      <c r="H221" s="59"/>
      <c r="I221" s="59"/>
      <c r="J221" s="61"/>
      <c r="K221" s="62"/>
    </row>
    <row r="222" spans="1:11" ht="24.75" customHeight="1">
      <c r="A222" s="57">
        <v>215</v>
      </c>
      <c r="B222" s="58"/>
      <c r="C222" s="59"/>
      <c r="D222" s="59"/>
      <c r="E222" s="59"/>
      <c r="F222" s="59"/>
      <c r="G222" s="59"/>
      <c r="H222" s="59"/>
      <c r="I222" s="59"/>
      <c r="J222" s="61"/>
      <c r="K222" s="62"/>
    </row>
    <row r="223" spans="1:11" ht="24.75" customHeight="1">
      <c r="A223" s="57">
        <v>216</v>
      </c>
      <c r="B223" s="58"/>
      <c r="C223" s="59"/>
      <c r="D223" s="59"/>
      <c r="E223" s="59"/>
      <c r="F223" s="59"/>
      <c r="G223" s="59"/>
      <c r="H223" s="59"/>
      <c r="I223" s="59"/>
      <c r="J223" s="61"/>
      <c r="K223" s="62"/>
    </row>
    <row r="224" spans="1:11" ht="24.75" customHeight="1">
      <c r="A224" s="57">
        <v>217</v>
      </c>
      <c r="B224" s="58"/>
      <c r="C224" s="59"/>
      <c r="D224" s="59"/>
      <c r="E224" s="59"/>
      <c r="F224" s="59"/>
      <c r="G224" s="59"/>
      <c r="H224" s="59"/>
      <c r="I224" s="59"/>
      <c r="J224" s="61"/>
      <c r="K224" s="62"/>
    </row>
    <row r="225" spans="1:11" ht="24.75" customHeight="1">
      <c r="A225" s="57">
        <v>218</v>
      </c>
      <c r="B225" s="58"/>
      <c r="C225" s="59"/>
      <c r="D225" s="59"/>
      <c r="E225" s="59"/>
      <c r="F225" s="59"/>
      <c r="G225" s="59"/>
      <c r="H225" s="59"/>
      <c r="I225" s="59"/>
      <c r="J225" s="61"/>
      <c r="K225" s="62"/>
    </row>
    <row r="226" spans="1:11" ht="24.75" customHeight="1">
      <c r="A226" s="57">
        <v>219</v>
      </c>
      <c r="B226" s="58"/>
      <c r="C226" s="59"/>
      <c r="D226" s="59"/>
      <c r="E226" s="59"/>
      <c r="F226" s="59"/>
      <c r="G226" s="59"/>
      <c r="H226" s="59"/>
      <c r="I226" s="59"/>
      <c r="J226" s="61"/>
      <c r="K226" s="62"/>
    </row>
    <row r="227" spans="1:11" ht="24.75" customHeight="1">
      <c r="A227" s="57">
        <v>220</v>
      </c>
      <c r="B227" s="58"/>
      <c r="C227" s="59"/>
      <c r="D227" s="59"/>
      <c r="E227" s="59"/>
      <c r="F227" s="59"/>
      <c r="G227" s="59"/>
      <c r="H227" s="59"/>
      <c r="I227" s="59"/>
      <c r="J227" s="61"/>
      <c r="K227" s="62"/>
    </row>
    <row r="228" spans="1:11" ht="24.75" customHeight="1">
      <c r="A228" s="57">
        <v>221</v>
      </c>
      <c r="B228" s="58"/>
      <c r="C228" s="59"/>
      <c r="D228" s="59"/>
      <c r="E228" s="59"/>
      <c r="F228" s="59"/>
      <c r="G228" s="59"/>
      <c r="H228" s="59"/>
      <c r="I228" s="59"/>
      <c r="J228" s="61"/>
      <c r="K228" s="62"/>
    </row>
    <row r="229" spans="1:11" ht="24.75" customHeight="1">
      <c r="A229" s="57">
        <v>222</v>
      </c>
      <c r="B229" s="58"/>
      <c r="C229" s="59"/>
      <c r="D229" s="59"/>
      <c r="E229" s="59"/>
      <c r="F229" s="59"/>
      <c r="G229" s="59"/>
      <c r="H229" s="59"/>
      <c r="I229" s="59"/>
      <c r="J229" s="61"/>
      <c r="K229" s="62"/>
    </row>
    <row r="230" spans="1:11" ht="24.75" customHeight="1">
      <c r="A230" s="57">
        <v>223</v>
      </c>
      <c r="B230" s="58"/>
      <c r="C230" s="59"/>
      <c r="D230" s="59"/>
      <c r="E230" s="59"/>
      <c r="F230" s="59"/>
      <c r="G230" s="59"/>
      <c r="H230" s="59"/>
      <c r="I230" s="59"/>
      <c r="J230" s="61"/>
      <c r="K230" s="62"/>
    </row>
    <row r="231" spans="1:11" ht="24.75" customHeight="1">
      <c r="A231" s="57">
        <v>224</v>
      </c>
      <c r="B231" s="58"/>
      <c r="C231" s="59"/>
      <c r="D231" s="59"/>
      <c r="E231" s="59"/>
      <c r="F231" s="59"/>
      <c r="G231" s="59"/>
      <c r="H231" s="59"/>
      <c r="I231" s="59"/>
      <c r="J231" s="61"/>
      <c r="K231" s="62"/>
    </row>
    <row r="232" spans="1:11" ht="24.75" customHeight="1">
      <c r="A232" s="57">
        <v>225</v>
      </c>
      <c r="B232" s="58"/>
      <c r="C232" s="59"/>
      <c r="D232" s="59"/>
      <c r="E232" s="59"/>
      <c r="F232" s="59"/>
      <c r="G232" s="59"/>
      <c r="H232" s="59"/>
      <c r="I232" s="59"/>
      <c r="J232" s="61"/>
      <c r="K232" s="62"/>
    </row>
    <row r="233" spans="1:11" ht="24.75" customHeight="1">
      <c r="A233" s="57">
        <v>226</v>
      </c>
      <c r="B233" s="58"/>
      <c r="C233" s="59"/>
      <c r="D233" s="59"/>
      <c r="E233" s="59"/>
      <c r="F233" s="59"/>
      <c r="G233" s="59"/>
      <c r="H233" s="59"/>
      <c r="I233" s="59"/>
      <c r="J233" s="61"/>
      <c r="K233" s="62"/>
    </row>
    <row r="234" spans="1:11" ht="24.75" customHeight="1">
      <c r="A234" s="57">
        <v>227</v>
      </c>
      <c r="B234" s="58"/>
      <c r="C234" s="59"/>
      <c r="D234" s="59"/>
      <c r="E234" s="59"/>
      <c r="F234" s="59"/>
      <c r="G234" s="59"/>
      <c r="H234" s="59"/>
      <c r="I234" s="59"/>
      <c r="J234" s="61"/>
      <c r="K234" s="62"/>
    </row>
    <row r="235" spans="1:11" ht="24.75" customHeight="1">
      <c r="A235" s="57">
        <v>228</v>
      </c>
      <c r="B235" s="58"/>
      <c r="C235" s="59"/>
      <c r="D235" s="59"/>
      <c r="E235" s="59"/>
      <c r="F235" s="59"/>
      <c r="G235" s="59"/>
      <c r="H235" s="59"/>
      <c r="I235" s="59"/>
      <c r="J235" s="61"/>
      <c r="K235" s="62"/>
    </row>
    <row r="236" spans="1:11" ht="24.75" customHeight="1">
      <c r="A236" s="57">
        <v>229</v>
      </c>
      <c r="B236" s="58"/>
      <c r="C236" s="59"/>
      <c r="D236" s="59"/>
      <c r="E236" s="59"/>
      <c r="F236" s="59"/>
      <c r="G236" s="59"/>
      <c r="H236" s="59"/>
      <c r="I236" s="59"/>
      <c r="J236" s="61"/>
      <c r="K236" s="62"/>
    </row>
    <row r="237" spans="1:11" ht="24.75" customHeight="1">
      <c r="A237" s="57">
        <v>230</v>
      </c>
      <c r="B237" s="58"/>
      <c r="C237" s="59"/>
      <c r="D237" s="59"/>
      <c r="E237" s="59"/>
      <c r="F237" s="59"/>
      <c r="G237" s="59"/>
      <c r="H237" s="59"/>
      <c r="I237" s="59"/>
      <c r="J237" s="61"/>
      <c r="K237" s="62"/>
    </row>
    <row r="238" spans="1:11" ht="24.75" customHeight="1">
      <c r="A238" s="57">
        <v>231</v>
      </c>
      <c r="B238" s="58"/>
      <c r="C238" s="59"/>
      <c r="D238" s="59"/>
      <c r="E238" s="59"/>
      <c r="F238" s="59"/>
      <c r="G238" s="59"/>
      <c r="H238" s="59"/>
      <c r="I238" s="59"/>
      <c r="J238" s="61"/>
      <c r="K238" s="62"/>
    </row>
    <row r="239" spans="1:11" ht="24.75" customHeight="1">
      <c r="A239" s="57">
        <v>232</v>
      </c>
      <c r="B239" s="58"/>
      <c r="C239" s="59"/>
      <c r="D239" s="59"/>
      <c r="E239" s="59"/>
      <c r="F239" s="59"/>
      <c r="G239" s="59"/>
      <c r="H239" s="59"/>
      <c r="I239" s="59"/>
      <c r="J239" s="61"/>
      <c r="K239" s="62"/>
    </row>
    <row r="240" spans="1:11" ht="24.75" customHeight="1">
      <c r="A240" s="57">
        <v>233</v>
      </c>
      <c r="B240" s="58"/>
      <c r="C240" s="59"/>
      <c r="D240" s="59"/>
      <c r="E240" s="59"/>
      <c r="F240" s="59"/>
      <c r="G240" s="59"/>
      <c r="H240" s="59"/>
      <c r="I240" s="59"/>
      <c r="J240" s="61"/>
      <c r="K240" s="62"/>
    </row>
    <row r="241" spans="1:11" ht="24.75" customHeight="1">
      <c r="A241" s="57">
        <v>234</v>
      </c>
      <c r="B241" s="58"/>
      <c r="C241" s="59"/>
      <c r="D241" s="59"/>
      <c r="E241" s="59"/>
      <c r="F241" s="59"/>
      <c r="G241" s="59"/>
      <c r="H241" s="59"/>
      <c r="I241" s="59"/>
      <c r="J241" s="61"/>
      <c r="K241" s="62"/>
    </row>
    <row r="242" spans="1:11" ht="24.75" customHeight="1">
      <c r="A242" s="57">
        <v>235</v>
      </c>
      <c r="B242" s="58"/>
      <c r="C242" s="59"/>
      <c r="D242" s="59"/>
      <c r="E242" s="59"/>
      <c r="F242" s="59"/>
      <c r="G242" s="59"/>
      <c r="H242" s="59"/>
      <c r="I242" s="59"/>
      <c r="J242" s="61"/>
      <c r="K242" s="62"/>
    </row>
    <row r="243" spans="1:11" ht="24.75" customHeight="1">
      <c r="A243" s="57">
        <v>236</v>
      </c>
      <c r="B243" s="58"/>
      <c r="C243" s="59"/>
      <c r="D243" s="59"/>
      <c r="E243" s="59"/>
      <c r="F243" s="59"/>
      <c r="G243" s="59"/>
      <c r="H243" s="59"/>
      <c r="I243" s="59"/>
      <c r="J243" s="61"/>
      <c r="K243" s="62"/>
    </row>
    <row r="244" spans="1:11" ht="24.75" customHeight="1">
      <c r="A244" s="57">
        <v>237</v>
      </c>
      <c r="B244" s="58"/>
      <c r="C244" s="59"/>
      <c r="D244" s="59"/>
      <c r="E244" s="59"/>
      <c r="F244" s="59"/>
      <c r="G244" s="59"/>
      <c r="H244" s="59"/>
      <c r="I244" s="59"/>
      <c r="J244" s="61"/>
      <c r="K244" s="62"/>
    </row>
    <row r="245" spans="1:11" ht="24.75" customHeight="1">
      <c r="A245" s="57">
        <v>238</v>
      </c>
      <c r="B245" s="58"/>
      <c r="C245" s="59"/>
      <c r="D245" s="59"/>
      <c r="E245" s="59"/>
      <c r="F245" s="59"/>
      <c r="G245" s="59"/>
      <c r="H245" s="59"/>
      <c r="I245" s="59"/>
      <c r="J245" s="61"/>
      <c r="K245" s="62"/>
    </row>
    <row r="246" spans="1:11" ht="24.75" customHeight="1">
      <c r="A246" s="57">
        <v>239</v>
      </c>
      <c r="B246" s="58"/>
      <c r="C246" s="59"/>
      <c r="D246" s="59"/>
      <c r="E246" s="59"/>
      <c r="F246" s="59"/>
      <c r="G246" s="59"/>
      <c r="H246" s="59"/>
      <c r="I246" s="59"/>
      <c r="J246" s="61"/>
      <c r="K246" s="62"/>
    </row>
    <row r="247" spans="1:11" ht="24.75" customHeight="1">
      <c r="A247" s="57">
        <v>240</v>
      </c>
      <c r="B247" s="58"/>
      <c r="C247" s="59"/>
      <c r="D247" s="59"/>
      <c r="E247" s="59"/>
      <c r="F247" s="59"/>
      <c r="G247" s="59"/>
      <c r="H247" s="59"/>
      <c r="I247" s="59"/>
      <c r="J247" s="61"/>
      <c r="K247" s="62"/>
    </row>
    <row r="248" spans="1:11" ht="24.75" customHeight="1">
      <c r="A248" s="57">
        <v>241</v>
      </c>
      <c r="B248" s="58"/>
      <c r="C248" s="59"/>
      <c r="D248" s="59"/>
      <c r="E248" s="59"/>
      <c r="F248" s="59"/>
      <c r="G248" s="59"/>
      <c r="H248" s="59"/>
      <c r="I248" s="59"/>
      <c r="J248" s="61"/>
      <c r="K248" s="62"/>
    </row>
    <row r="249" spans="1:11" ht="24.75" customHeight="1">
      <c r="A249" s="57">
        <v>242</v>
      </c>
      <c r="B249" s="58"/>
      <c r="C249" s="59"/>
      <c r="D249" s="59"/>
      <c r="E249" s="59"/>
      <c r="F249" s="59"/>
      <c r="G249" s="59"/>
      <c r="H249" s="59"/>
      <c r="I249" s="59"/>
      <c r="J249" s="61"/>
      <c r="K249" s="62"/>
    </row>
    <row r="250" spans="1:11" ht="24.75" customHeight="1">
      <c r="A250" s="57">
        <v>243</v>
      </c>
      <c r="B250" s="58"/>
      <c r="C250" s="59"/>
      <c r="D250" s="59"/>
      <c r="E250" s="59"/>
      <c r="F250" s="59"/>
      <c r="G250" s="59"/>
      <c r="H250" s="59"/>
      <c r="I250" s="59"/>
      <c r="J250" s="61"/>
      <c r="K250" s="62"/>
    </row>
    <row r="251" spans="1:11" ht="24.75" customHeight="1">
      <c r="A251" s="57">
        <v>244</v>
      </c>
      <c r="B251" s="58"/>
      <c r="C251" s="59"/>
      <c r="D251" s="59"/>
      <c r="E251" s="59"/>
      <c r="F251" s="59"/>
      <c r="G251" s="59"/>
      <c r="H251" s="59"/>
      <c r="I251" s="59"/>
      <c r="J251" s="61"/>
      <c r="K251" s="62"/>
    </row>
    <row r="252" spans="1:11" ht="24.75" customHeight="1">
      <c r="A252" s="57">
        <v>245</v>
      </c>
      <c r="B252" s="58"/>
      <c r="C252" s="59"/>
      <c r="D252" s="59"/>
      <c r="E252" s="59"/>
      <c r="F252" s="59"/>
      <c r="G252" s="59"/>
      <c r="H252" s="59"/>
      <c r="I252" s="59"/>
      <c r="J252" s="61"/>
      <c r="K252" s="62"/>
    </row>
    <row r="253" spans="1:11" ht="24.75" customHeight="1">
      <c r="A253" s="57">
        <v>246</v>
      </c>
      <c r="B253" s="58"/>
      <c r="C253" s="59"/>
      <c r="D253" s="59"/>
      <c r="E253" s="59"/>
      <c r="F253" s="59"/>
      <c r="G253" s="59"/>
      <c r="H253" s="59"/>
      <c r="I253" s="59"/>
      <c r="J253" s="61"/>
      <c r="K253" s="62"/>
    </row>
    <row r="254" spans="1:11" ht="24.75" customHeight="1">
      <c r="A254" s="57">
        <v>247</v>
      </c>
      <c r="B254" s="58"/>
      <c r="C254" s="59"/>
      <c r="D254" s="59"/>
      <c r="E254" s="59"/>
      <c r="F254" s="59"/>
      <c r="G254" s="59"/>
      <c r="H254" s="59"/>
      <c r="I254" s="59"/>
      <c r="J254" s="61"/>
      <c r="K254" s="62"/>
    </row>
    <row r="255" spans="1:11" ht="24.75" customHeight="1">
      <c r="A255" s="57">
        <v>248</v>
      </c>
      <c r="B255" s="58"/>
      <c r="C255" s="59"/>
      <c r="D255" s="59"/>
      <c r="E255" s="59"/>
      <c r="F255" s="59"/>
      <c r="G255" s="59"/>
      <c r="H255" s="59"/>
      <c r="I255" s="59"/>
      <c r="J255" s="61"/>
      <c r="K255" s="62"/>
    </row>
    <row r="256" spans="1:11" ht="24.75" customHeight="1">
      <c r="A256" s="57">
        <v>249</v>
      </c>
      <c r="B256" s="58"/>
      <c r="C256" s="59"/>
      <c r="D256" s="59"/>
      <c r="E256" s="59"/>
      <c r="F256" s="59"/>
      <c r="G256" s="59"/>
      <c r="H256" s="59"/>
      <c r="I256" s="59"/>
      <c r="J256" s="61"/>
      <c r="K256" s="62"/>
    </row>
    <row r="257" spans="1:11" ht="24.75" customHeight="1">
      <c r="A257" s="57">
        <v>250</v>
      </c>
      <c r="B257" s="58"/>
      <c r="C257" s="59"/>
      <c r="D257" s="59"/>
      <c r="E257" s="59"/>
      <c r="F257" s="59"/>
      <c r="G257" s="59"/>
      <c r="H257" s="59"/>
      <c r="I257" s="59"/>
      <c r="J257" s="61"/>
      <c r="K257" s="62"/>
    </row>
    <row r="258" spans="1:11" ht="24.75" customHeight="1">
      <c r="A258" s="57">
        <v>251</v>
      </c>
      <c r="B258" s="58"/>
      <c r="C258" s="59"/>
      <c r="D258" s="59"/>
      <c r="E258" s="59"/>
      <c r="F258" s="59"/>
      <c r="G258" s="59"/>
      <c r="H258" s="59"/>
      <c r="I258" s="59"/>
      <c r="J258" s="61"/>
      <c r="K258" s="62"/>
    </row>
    <row r="259" spans="1:11" ht="24.75" customHeight="1">
      <c r="A259" s="57">
        <v>252</v>
      </c>
      <c r="B259" s="58"/>
      <c r="C259" s="59"/>
      <c r="D259" s="59"/>
      <c r="E259" s="59"/>
      <c r="F259" s="59"/>
      <c r="G259" s="59"/>
      <c r="H259" s="59"/>
      <c r="I259" s="59"/>
      <c r="J259" s="61"/>
      <c r="K259" s="62"/>
    </row>
    <row r="260" spans="1:11" ht="24.75" customHeight="1">
      <c r="A260" s="57">
        <v>253</v>
      </c>
      <c r="B260" s="58"/>
      <c r="C260" s="59"/>
      <c r="D260" s="59"/>
      <c r="E260" s="59"/>
      <c r="F260" s="59"/>
      <c r="G260" s="59"/>
      <c r="H260" s="59"/>
      <c r="I260" s="59"/>
      <c r="J260" s="61"/>
      <c r="K260" s="62"/>
    </row>
    <row r="261" spans="1:11" ht="24.75" customHeight="1">
      <c r="A261" s="57">
        <v>254</v>
      </c>
      <c r="B261" s="58"/>
      <c r="C261" s="59"/>
      <c r="D261" s="59"/>
      <c r="E261" s="59"/>
      <c r="F261" s="59"/>
      <c r="G261" s="59"/>
      <c r="H261" s="59"/>
      <c r="I261" s="59"/>
      <c r="J261" s="61"/>
      <c r="K261" s="62"/>
    </row>
    <row r="262" spans="1:11" ht="24.75" customHeight="1">
      <c r="A262" s="57">
        <v>255</v>
      </c>
      <c r="B262" s="58"/>
      <c r="C262" s="59"/>
      <c r="D262" s="59"/>
      <c r="E262" s="59"/>
      <c r="F262" s="59"/>
      <c r="G262" s="59"/>
      <c r="H262" s="59"/>
      <c r="I262" s="59"/>
      <c r="J262" s="61"/>
      <c r="K262" s="62"/>
    </row>
    <row r="263" spans="1:11" ht="24.75" customHeight="1">
      <c r="A263" s="57">
        <v>256</v>
      </c>
      <c r="B263" s="58"/>
      <c r="C263" s="59"/>
      <c r="D263" s="59"/>
      <c r="E263" s="59"/>
      <c r="F263" s="59"/>
      <c r="G263" s="59"/>
      <c r="H263" s="59"/>
      <c r="I263" s="59"/>
      <c r="J263" s="61"/>
      <c r="K263" s="62"/>
    </row>
    <row r="264" spans="1:11" ht="24.75" customHeight="1">
      <c r="A264" s="57">
        <v>257</v>
      </c>
      <c r="B264" s="58"/>
      <c r="C264" s="59"/>
      <c r="D264" s="59"/>
      <c r="E264" s="59"/>
      <c r="F264" s="59"/>
      <c r="G264" s="59"/>
      <c r="H264" s="59"/>
      <c r="I264" s="59"/>
      <c r="J264" s="61"/>
      <c r="K264" s="62"/>
    </row>
    <row r="265" spans="1:11" ht="24.75" customHeight="1">
      <c r="A265" s="57">
        <v>258</v>
      </c>
      <c r="B265" s="58"/>
      <c r="C265" s="59"/>
      <c r="D265" s="59"/>
      <c r="E265" s="59"/>
      <c r="F265" s="59"/>
      <c r="G265" s="59"/>
      <c r="H265" s="59"/>
      <c r="I265" s="59"/>
      <c r="J265" s="61"/>
      <c r="K265" s="62"/>
    </row>
    <row r="266" spans="1:11" ht="24.75" customHeight="1">
      <c r="A266" s="57">
        <v>259</v>
      </c>
      <c r="B266" s="58"/>
      <c r="C266" s="59"/>
      <c r="D266" s="59"/>
      <c r="E266" s="59"/>
      <c r="F266" s="59"/>
      <c r="G266" s="59"/>
      <c r="H266" s="59"/>
      <c r="I266" s="59"/>
      <c r="J266" s="61"/>
      <c r="K266" s="62"/>
    </row>
    <row r="267" spans="1:11" ht="24.75" customHeight="1">
      <c r="A267" s="57">
        <v>260</v>
      </c>
      <c r="B267" s="58"/>
      <c r="C267" s="59"/>
      <c r="D267" s="59"/>
      <c r="E267" s="59"/>
      <c r="F267" s="59"/>
      <c r="G267" s="59"/>
      <c r="H267" s="59"/>
      <c r="I267" s="59"/>
      <c r="J267" s="61"/>
      <c r="K267" s="62"/>
    </row>
    <row r="268" spans="1:11" ht="24.75" customHeight="1">
      <c r="A268" s="57">
        <v>261</v>
      </c>
      <c r="B268" s="58"/>
      <c r="C268" s="59"/>
      <c r="D268" s="59"/>
      <c r="E268" s="59"/>
      <c r="F268" s="59"/>
      <c r="G268" s="59"/>
      <c r="H268" s="59"/>
      <c r="I268" s="59"/>
      <c r="J268" s="61"/>
      <c r="K268" s="62"/>
    </row>
    <row r="269" spans="1:11" ht="24.75" customHeight="1">
      <c r="A269" s="57">
        <v>262</v>
      </c>
      <c r="B269" s="58"/>
      <c r="C269" s="59"/>
      <c r="D269" s="59"/>
      <c r="E269" s="59"/>
      <c r="F269" s="59"/>
      <c r="G269" s="59"/>
      <c r="H269" s="59"/>
      <c r="I269" s="59"/>
      <c r="J269" s="61"/>
      <c r="K269" s="62"/>
    </row>
    <row r="270" spans="1:11" ht="24.75" customHeight="1">
      <c r="A270" s="57">
        <v>263</v>
      </c>
      <c r="B270" s="58"/>
      <c r="C270" s="59"/>
      <c r="D270" s="59"/>
      <c r="E270" s="59"/>
      <c r="F270" s="59"/>
      <c r="G270" s="59"/>
      <c r="H270" s="59"/>
      <c r="I270" s="59"/>
      <c r="J270" s="61"/>
      <c r="K270" s="62"/>
    </row>
    <row r="271" spans="1:11" ht="24.75" customHeight="1">
      <c r="A271" s="57">
        <v>264</v>
      </c>
      <c r="B271" s="58"/>
      <c r="C271" s="59"/>
      <c r="D271" s="59"/>
      <c r="E271" s="59"/>
      <c r="F271" s="59"/>
      <c r="G271" s="59"/>
      <c r="H271" s="59"/>
      <c r="I271" s="59"/>
      <c r="J271" s="61"/>
      <c r="K271" s="62"/>
    </row>
    <row r="272" spans="1:11" ht="24.75" customHeight="1">
      <c r="A272" s="57">
        <v>265</v>
      </c>
      <c r="B272" s="58"/>
      <c r="C272" s="59"/>
      <c r="D272" s="59"/>
      <c r="E272" s="59"/>
      <c r="F272" s="59"/>
      <c r="G272" s="59"/>
      <c r="H272" s="59"/>
      <c r="I272" s="59"/>
      <c r="J272" s="61"/>
      <c r="K272" s="62"/>
    </row>
    <row r="273" spans="1:11" ht="24.75" customHeight="1">
      <c r="A273" s="57">
        <v>266</v>
      </c>
      <c r="B273" s="58"/>
      <c r="C273" s="59"/>
      <c r="D273" s="59"/>
      <c r="E273" s="59"/>
      <c r="F273" s="59"/>
      <c r="G273" s="59"/>
      <c r="H273" s="59"/>
      <c r="I273" s="59"/>
      <c r="J273" s="61"/>
      <c r="K273" s="62"/>
    </row>
    <row r="274" spans="1:11" ht="24.75" customHeight="1">
      <c r="A274" s="57">
        <v>267</v>
      </c>
      <c r="B274" s="58"/>
      <c r="C274" s="59"/>
      <c r="D274" s="59"/>
      <c r="E274" s="59"/>
      <c r="F274" s="59"/>
      <c r="G274" s="59"/>
      <c r="H274" s="59"/>
      <c r="I274" s="59"/>
      <c r="J274" s="61"/>
      <c r="K274" s="62"/>
    </row>
    <row r="275" spans="1:11" ht="24.75" customHeight="1">
      <c r="A275" s="57">
        <v>268</v>
      </c>
      <c r="B275" s="58"/>
      <c r="C275" s="59"/>
      <c r="D275" s="59"/>
      <c r="E275" s="59"/>
      <c r="F275" s="59"/>
      <c r="G275" s="59"/>
      <c r="H275" s="59"/>
      <c r="I275" s="59"/>
      <c r="J275" s="61"/>
      <c r="K275" s="62"/>
    </row>
    <row r="276" spans="1:11" ht="24.75" customHeight="1">
      <c r="A276" s="57">
        <v>269</v>
      </c>
      <c r="B276" s="58"/>
      <c r="C276" s="59"/>
      <c r="D276" s="59"/>
      <c r="E276" s="59"/>
      <c r="F276" s="59"/>
      <c r="G276" s="59"/>
      <c r="H276" s="59"/>
      <c r="I276" s="59"/>
      <c r="J276" s="61"/>
      <c r="K276" s="62"/>
    </row>
    <row r="277" spans="1:11" ht="24.75" customHeight="1">
      <c r="A277" s="57">
        <v>270</v>
      </c>
      <c r="B277" s="58"/>
      <c r="C277" s="59"/>
      <c r="D277" s="59"/>
      <c r="E277" s="59"/>
      <c r="F277" s="59"/>
      <c r="G277" s="59"/>
      <c r="H277" s="59"/>
      <c r="I277" s="59"/>
      <c r="J277" s="61"/>
      <c r="K277" s="62"/>
    </row>
    <row r="278" spans="1:11" ht="24.75" customHeight="1">
      <c r="A278" s="57">
        <v>271</v>
      </c>
      <c r="B278" s="58"/>
      <c r="C278" s="59"/>
      <c r="D278" s="59"/>
      <c r="E278" s="59"/>
      <c r="F278" s="59"/>
      <c r="G278" s="59"/>
      <c r="H278" s="59"/>
      <c r="I278" s="59"/>
      <c r="J278" s="61"/>
      <c r="K278" s="62"/>
    </row>
    <row r="279" spans="1:11" ht="24.75" customHeight="1">
      <c r="A279" s="57">
        <v>272</v>
      </c>
      <c r="B279" s="58"/>
      <c r="C279" s="59"/>
      <c r="D279" s="59"/>
      <c r="E279" s="59"/>
      <c r="F279" s="59"/>
      <c r="G279" s="59"/>
      <c r="H279" s="59"/>
      <c r="I279" s="59"/>
      <c r="J279" s="61"/>
      <c r="K279" s="62"/>
    </row>
    <row r="280" spans="1:11" ht="24.75" customHeight="1">
      <c r="A280" s="57">
        <v>273</v>
      </c>
      <c r="B280" s="58"/>
      <c r="C280" s="59"/>
      <c r="D280" s="59"/>
      <c r="E280" s="59"/>
      <c r="F280" s="59"/>
      <c r="G280" s="59"/>
      <c r="H280" s="59"/>
      <c r="I280" s="59"/>
      <c r="J280" s="61"/>
      <c r="K280" s="62"/>
    </row>
    <row r="281" spans="1:11" ht="24.75" customHeight="1">
      <c r="A281" s="57">
        <v>274</v>
      </c>
      <c r="B281" s="58"/>
      <c r="C281" s="59"/>
      <c r="D281" s="59"/>
      <c r="E281" s="59"/>
      <c r="F281" s="59"/>
      <c r="G281" s="59"/>
      <c r="H281" s="59"/>
      <c r="I281" s="59"/>
      <c r="J281" s="61"/>
      <c r="K281" s="62"/>
    </row>
    <row r="282" spans="1:11" ht="24.75" customHeight="1">
      <c r="A282" s="57">
        <v>275</v>
      </c>
      <c r="B282" s="58"/>
      <c r="C282" s="59"/>
      <c r="D282" s="59"/>
      <c r="E282" s="59"/>
      <c r="F282" s="59"/>
      <c r="G282" s="59"/>
      <c r="H282" s="59"/>
      <c r="I282" s="59"/>
      <c r="J282" s="61"/>
      <c r="K282" s="62"/>
    </row>
    <row r="283" spans="1:11" ht="24.75" customHeight="1">
      <c r="A283" s="57">
        <v>276</v>
      </c>
      <c r="B283" s="58"/>
      <c r="C283" s="59"/>
      <c r="D283" s="59"/>
      <c r="E283" s="59"/>
      <c r="F283" s="59"/>
      <c r="G283" s="59"/>
      <c r="H283" s="59"/>
      <c r="I283" s="59"/>
      <c r="J283" s="61"/>
      <c r="K283" s="62"/>
    </row>
    <row r="284" spans="1:11" ht="24.75" customHeight="1">
      <c r="A284" s="57">
        <v>277</v>
      </c>
      <c r="B284" s="58"/>
      <c r="C284" s="59"/>
      <c r="D284" s="59"/>
      <c r="E284" s="59"/>
      <c r="F284" s="59"/>
      <c r="G284" s="59"/>
      <c r="H284" s="59"/>
      <c r="I284" s="59"/>
      <c r="J284" s="61"/>
      <c r="K284" s="62"/>
    </row>
    <row r="285" spans="1:11" ht="24.75" customHeight="1">
      <c r="A285" s="57">
        <v>278</v>
      </c>
      <c r="B285" s="58"/>
      <c r="C285" s="59"/>
      <c r="D285" s="59"/>
      <c r="E285" s="59"/>
      <c r="F285" s="59"/>
      <c r="G285" s="59"/>
      <c r="H285" s="59"/>
      <c r="I285" s="59"/>
      <c r="J285" s="61"/>
      <c r="K285" s="62"/>
    </row>
    <row r="286" spans="1:11" ht="24.75" customHeight="1">
      <c r="A286" s="57">
        <v>279</v>
      </c>
      <c r="B286" s="58"/>
      <c r="C286" s="59"/>
      <c r="D286" s="59"/>
      <c r="E286" s="59"/>
      <c r="F286" s="59"/>
      <c r="G286" s="59"/>
      <c r="H286" s="59"/>
      <c r="I286" s="59"/>
      <c r="J286" s="61"/>
      <c r="K286" s="62"/>
    </row>
    <row r="287" spans="1:11" ht="24.75" customHeight="1">
      <c r="A287" s="57">
        <v>280</v>
      </c>
      <c r="B287" s="58"/>
      <c r="C287" s="59"/>
      <c r="D287" s="59"/>
      <c r="E287" s="59"/>
      <c r="F287" s="59"/>
      <c r="G287" s="59"/>
      <c r="H287" s="59"/>
      <c r="I287" s="59"/>
      <c r="J287" s="61"/>
      <c r="K287" s="62"/>
    </row>
    <row r="288" spans="1:11" ht="24.75" customHeight="1">
      <c r="A288" s="57">
        <v>281</v>
      </c>
      <c r="B288" s="58"/>
      <c r="C288" s="59"/>
      <c r="D288" s="59"/>
      <c r="E288" s="59"/>
      <c r="F288" s="59"/>
      <c r="G288" s="59"/>
      <c r="H288" s="59"/>
      <c r="I288" s="59"/>
      <c r="J288" s="61"/>
      <c r="K288" s="62"/>
    </row>
    <row r="289" spans="1:11" ht="24.75" customHeight="1">
      <c r="A289" s="57">
        <v>282</v>
      </c>
      <c r="B289" s="58"/>
      <c r="C289" s="59"/>
      <c r="D289" s="59"/>
      <c r="E289" s="59"/>
      <c r="F289" s="59"/>
      <c r="G289" s="59"/>
      <c r="H289" s="59"/>
      <c r="I289" s="59"/>
      <c r="J289" s="61"/>
      <c r="K289" s="62"/>
    </row>
    <row r="290" spans="1:11" ht="24.75" customHeight="1">
      <c r="A290" s="57">
        <v>283</v>
      </c>
      <c r="B290" s="58"/>
      <c r="C290" s="59"/>
      <c r="D290" s="59"/>
      <c r="E290" s="59"/>
      <c r="F290" s="59"/>
      <c r="G290" s="59"/>
      <c r="H290" s="59"/>
      <c r="I290" s="59"/>
      <c r="J290" s="61"/>
      <c r="K290" s="62"/>
    </row>
    <row r="291" spans="1:11" ht="24.75" customHeight="1">
      <c r="A291" s="57">
        <v>284</v>
      </c>
      <c r="B291" s="58"/>
      <c r="C291" s="59"/>
      <c r="D291" s="59"/>
      <c r="E291" s="59"/>
      <c r="F291" s="59"/>
      <c r="G291" s="59"/>
      <c r="H291" s="59"/>
      <c r="I291" s="59"/>
      <c r="J291" s="61"/>
      <c r="K291" s="62"/>
    </row>
    <row r="292" spans="1:11" ht="24.75" customHeight="1">
      <c r="A292" s="57">
        <v>285</v>
      </c>
      <c r="B292" s="58"/>
      <c r="C292" s="59"/>
      <c r="D292" s="59"/>
      <c r="E292" s="59"/>
      <c r="F292" s="59"/>
      <c r="G292" s="59"/>
      <c r="H292" s="59"/>
      <c r="I292" s="59"/>
      <c r="J292" s="61"/>
      <c r="K292" s="62"/>
    </row>
    <row r="293" spans="1:11" ht="24.75" customHeight="1">
      <c r="A293" s="57">
        <v>286</v>
      </c>
      <c r="B293" s="58"/>
      <c r="C293" s="59"/>
      <c r="D293" s="59"/>
      <c r="E293" s="59"/>
      <c r="F293" s="59"/>
      <c r="G293" s="59"/>
      <c r="H293" s="59"/>
      <c r="I293" s="59"/>
      <c r="J293" s="61"/>
      <c r="K293" s="62"/>
    </row>
    <row r="294" spans="1:11" ht="24.75" customHeight="1">
      <c r="A294" s="57">
        <v>287</v>
      </c>
      <c r="B294" s="58"/>
      <c r="C294" s="59"/>
      <c r="D294" s="59"/>
      <c r="E294" s="59"/>
      <c r="F294" s="59"/>
      <c r="G294" s="59"/>
      <c r="H294" s="59"/>
      <c r="I294" s="59"/>
      <c r="J294" s="61"/>
      <c r="K294" s="62"/>
    </row>
    <row r="295" spans="1:11" ht="24.75" customHeight="1">
      <c r="A295" s="57">
        <v>288</v>
      </c>
      <c r="B295" s="58"/>
      <c r="C295" s="59"/>
      <c r="D295" s="59"/>
      <c r="E295" s="59"/>
      <c r="F295" s="59"/>
      <c r="G295" s="59"/>
      <c r="H295" s="59"/>
      <c r="I295" s="59"/>
      <c r="J295" s="61"/>
      <c r="K295" s="62"/>
    </row>
    <row r="296" spans="1:11" ht="24.75" customHeight="1">
      <c r="A296" s="57">
        <v>289</v>
      </c>
      <c r="B296" s="58"/>
      <c r="C296" s="59"/>
      <c r="D296" s="59"/>
      <c r="E296" s="59"/>
      <c r="F296" s="59"/>
      <c r="G296" s="59"/>
      <c r="H296" s="59"/>
      <c r="I296" s="59"/>
      <c r="J296" s="61"/>
      <c r="K296" s="62"/>
    </row>
    <row r="297" spans="1:11" ht="24.75" customHeight="1">
      <c r="A297" s="57">
        <v>290</v>
      </c>
      <c r="B297" s="58"/>
      <c r="C297" s="59"/>
      <c r="D297" s="59"/>
      <c r="E297" s="59"/>
      <c r="F297" s="59"/>
      <c r="G297" s="59"/>
      <c r="H297" s="59"/>
      <c r="I297" s="59"/>
      <c r="J297" s="61"/>
      <c r="K297" s="62"/>
    </row>
    <row r="298" spans="1:11" ht="24.75" customHeight="1">
      <c r="A298" s="57">
        <v>291</v>
      </c>
      <c r="B298" s="58"/>
      <c r="C298" s="59"/>
      <c r="D298" s="59"/>
      <c r="E298" s="59"/>
      <c r="F298" s="59"/>
      <c r="G298" s="59"/>
      <c r="H298" s="59"/>
      <c r="I298" s="59"/>
      <c r="J298" s="61"/>
      <c r="K298" s="62"/>
    </row>
    <row r="299" spans="1:11" ht="24.75" customHeight="1">
      <c r="A299" s="57">
        <v>292</v>
      </c>
      <c r="B299" s="58"/>
      <c r="C299" s="59"/>
      <c r="D299" s="59"/>
      <c r="E299" s="59"/>
      <c r="F299" s="59"/>
      <c r="G299" s="59"/>
      <c r="H299" s="59"/>
      <c r="I299" s="59"/>
      <c r="J299" s="61"/>
      <c r="K299" s="62"/>
    </row>
    <row r="300" spans="1:11" ht="24.75" customHeight="1">
      <c r="A300" s="57">
        <v>293</v>
      </c>
      <c r="B300" s="58"/>
      <c r="C300" s="59"/>
      <c r="D300" s="59"/>
      <c r="E300" s="59"/>
      <c r="F300" s="59"/>
      <c r="G300" s="59"/>
      <c r="H300" s="59"/>
      <c r="I300" s="59"/>
      <c r="J300" s="61"/>
      <c r="K300" s="62"/>
    </row>
    <row r="301" spans="1:11" ht="24.75" customHeight="1">
      <c r="A301" s="57">
        <v>294</v>
      </c>
      <c r="B301" s="58"/>
      <c r="C301" s="59"/>
      <c r="D301" s="59"/>
      <c r="E301" s="59"/>
      <c r="F301" s="59"/>
      <c r="G301" s="59"/>
      <c r="H301" s="59"/>
      <c r="I301" s="59"/>
      <c r="J301" s="61"/>
      <c r="K301" s="62"/>
    </row>
    <row r="302" spans="1:11" ht="24.75" customHeight="1">
      <c r="A302" s="57">
        <v>295</v>
      </c>
      <c r="B302" s="58"/>
      <c r="C302" s="59"/>
      <c r="D302" s="59"/>
      <c r="E302" s="59"/>
      <c r="F302" s="59"/>
      <c r="G302" s="59"/>
      <c r="H302" s="59"/>
      <c r="I302" s="59"/>
      <c r="J302" s="61"/>
      <c r="K302" s="62"/>
    </row>
    <row r="303" spans="1:11" ht="24.75" customHeight="1">
      <c r="A303" s="57">
        <v>296</v>
      </c>
      <c r="B303" s="58"/>
      <c r="C303" s="59"/>
      <c r="D303" s="59"/>
      <c r="E303" s="59"/>
      <c r="F303" s="59"/>
      <c r="G303" s="59"/>
      <c r="H303" s="59"/>
      <c r="I303" s="59"/>
      <c r="J303" s="61"/>
      <c r="K303" s="62"/>
    </row>
    <row r="304" spans="1:11" ht="24.75" customHeight="1">
      <c r="A304" s="57">
        <v>297</v>
      </c>
      <c r="B304" s="58"/>
      <c r="C304" s="59"/>
      <c r="D304" s="59"/>
      <c r="E304" s="59"/>
      <c r="F304" s="59"/>
      <c r="G304" s="59"/>
      <c r="H304" s="59"/>
      <c r="I304" s="59"/>
      <c r="J304" s="61"/>
      <c r="K304" s="62"/>
    </row>
    <row r="305" spans="1:11" ht="24.75" customHeight="1">
      <c r="A305" s="57">
        <v>298</v>
      </c>
      <c r="B305" s="58"/>
      <c r="C305" s="59"/>
      <c r="D305" s="59"/>
      <c r="E305" s="59"/>
      <c r="F305" s="59"/>
      <c r="G305" s="59"/>
      <c r="H305" s="59"/>
      <c r="I305" s="59"/>
      <c r="J305" s="61"/>
      <c r="K305" s="62"/>
    </row>
    <row r="306" spans="1:11" ht="24.75" customHeight="1">
      <c r="A306" s="57">
        <v>299</v>
      </c>
      <c r="B306" s="58"/>
      <c r="C306" s="59"/>
      <c r="D306" s="59"/>
      <c r="E306" s="59"/>
      <c r="F306" s="59"/>
      <c r="G306" s="59"/>
      <c r="H306" s="59"/>
      <c r="I306" s="59"/>
      <c r="J306" s="61"/>
      <c r="K306" s="62"/>
    </row>
    <row r="307" spans="1:11" ht="24.75" customHeight="1">
      <c r="A307" s="57">
        <v>300</v>
      </c>
      <c r="B307" s="58"/>
      <c r="C307" s="59"/>
      <c r="D307" s="59"/>
      <c r="E307" s="59"/>
      <c r="F307" s="59"/>
      <c r="G307" s="59"/>
      <c r="H307" s="59"/>
      <c r="I307" s="59"/>
      <c r="J307" s="61"/>
      <c r="K307" s="62"/>
    </row>
    <row r="308" spans="1:11" ht="24.75" customHeight="1">
      <c r="A308" s="57">
        <v>301</v>
      </c>
      <c r="B308" s="58"/>
      <c r="C308" s="59"/>
      <c r="D308" s="59"/>
      <c r="E308" s="59"/>
      <c r="F308" s="59"/>
      <c r="G308" s="59"/>
      <c r="H308" s="59"/>
      <c r="I308" s="59"/>
      <c r="J308" s="61"/>
      <c r="K308" s="62"/>
    </row>
    <row r="309" spans="1:11" ht="24.75" customHeight="1">
      <c r="A309" s="57">
        <v>302</v>
      </c>
      <c r="B309" s="58"/>
      <c r="C309" s="59"/>
      <c r="D309" s="59"/>
      <c r="E309" s="59"/>
      <c r="F309" s="59"/>
      <c r="G309" s="59"/>
      <c r="H309" s="59"/>
      <c r="I309" s="59"/>
      <c r="J309" s="61"/>
      <c r="K309" s="62"/>
    </row>
    <row r="310" spans="1:11" ht="24.75" customHeight="1">
      <c r="A310" s="57">
        <v>303</v>
      </c>
      <c r="B310" s="58"/>
      <c r="C310" s="59"/>
      <c r="D310" s="59"/>
      <c r="E310" s="59"/>
      <c r="F310" s="59"/>
      <c r="G310" s="59"/>
      <c r="H310" s="59"/>
      <c r="I310" s="59"/>
      <c r="J310" s="61"/>
      <c r="K310" s="62"/>
    </row>
    <row r="311" spans="1:11" ht="24.75" customHeight="1">
      <c r="A311" s="57">
        <v>304</v>
      </c>
      <c r="B311" s="58"/>
      <c r="C311" s="59"/>
      <c r="D311" s="59"/>
      <c r="E311" s="59"/>
      <c r="F311" s="59"/>
      <c r="G311" s="59"/>
      <c r="H311" s="59"/>
      <c r="I311" s="59"/>
      <c r="J311" s="61"/>
      <c r="K311" s="62"/>
    </row>
    <row r="312" spans="1:11" ht="24.75" customHeight="1">
      <c r="A312" s="57">
        <v>305</v>
      </c>
      <c r="B312" s="58"/>
      <c r="C312" s="59"/>
      <c r="D312" s="59"/>
      <c r="E312" s="59"/>
      <c r="F312" s="59"/>
      <c r="G312" s="59"/>
      <c r="H312" s="59"/>
      <c r="I312" s="59"/>
      <c r="J312" s="61"/>
      <c r="K312" s="62"/>
    </row>
    <row r="313" spans="1:11" ht="24.75" customHeight="1">
      <c r="A313" s="57">
        <v>306</v>
      </c>
      <c r="B313" s="58"/>
      <c r="C313" s="59"/>
      <c r="D313" s="59"/>
      <c r="E313" s="59"/>
      <c r="F313" s="59"/>
      <c r="G313" s="59"/>
      <c r="H313" s="59"/>
      <c r="I313" s="59"/>
      <c r="J313" s="61"/>
      <c r="K313" s="62"/>
    </row>
    <row r="314" spans="1:11" ht="24.75" customHeight="1">
      <c r="A314" s="57">
        <v>307</v>
      </c>
      <c r="B314" s="58"/>
      <c r="C314" s="59"/>
      <c r="D314" s="59"/>
      <c r="E314" s="59"/>
      <c r="F314" s="59"/>
      <c r="G314" s="59"/>
      <c r="H314" s="59"/>
      <c r="I314" s="59"/>
      <c r="J314" s="61"/>
      <c r="K314" s="62"/>
    </row>
    <row r="315" spans="1:11" ht="24.75" customHeight="1">
      <c r="A315" s="57">
        <v>308</v>
      </c>
      <c r="B315" s="58"/>
      <c r="C315" s="59"/>
      <c r="D315" s="59"/>
      <c r="E315" s="59"/>
      <c r="F315" s="59"/>
      <c r="G315" s="59"/>
      <c r="H315" s="59"/>
      <c r="I315" s="59"/>
      <c r="J315" s="61"/>
      <c r="K315" s="62"/>
    </row>
    <row r="316" spans="1:11" ht="24.75" customHeight="1">
      <c r="A316" s="57">
        <v>309</v>
      </c>
      <c r="B316" s="58"/>
      <c r="C316" s="59"/>
      <c r="D316" s="59"/>
      <c r="E316" s="59"/>
      <c r="F316" s="59"/>
      <c r="G316" s="59"/>
      <c r="H316" s="59"/>
      <c r="I316" s="59"/>
      <c r="J316" s="61"/>
      <c r="K316" s="62"/>
    </row>
    <row r="317" spans="1:11" ht="24.75" customHeight="1">
      <c r="A317" s="57">
        <v>310</v>
      </c>
      <c r="B317" s="58"/>
      <c r="C317" s="59"/>
      <c r="D317" s="59"/>
      <c r="E317" s="59"/>
      <c r="F317" s="59"/>
      <c r="G317" s="59"/>
      <c r="H317" s="59"/>
      <c r="I317" s="59"/>
      <c r="J317" s="61"/>
      <c r="K317" s="62"/>
    </row>
    <row r="318" spans="1:11" ht="24.75" customHeight="1">
      <c r="A318" s="57">
        <v>311</v>
      </c>
      <c r="B318" s="58"/>
      <c r="C318" s="59"/>
      <c r="D318" s="59"/>
      <c r="E318" s="59"/>
      <c r="F318" s="59"/>
      <c r="G318" s="59"/>
      <c r="H318" s="59"/>
      <c r="I318" s="59"/>
      <c r="J318" s="61"/>
      <c r="K318" s="62"/>
    </row>
    <row r="319" spans="1:11" ht="24.75" customHeight="1">
      <c r="A319" s="57">
        <v>312</v>
      </c>
      <c r="B319" s="58"/>
      <c r="C319" s="59"/>
      <c r="D319" s="59"/>
      <c r="E319" s="59"/>
      <c r="F319" s="59"/>
      <c r="G319" s="59"/>
      <c r="H319" s="59"/>
      <c r="I319" s="59"/>
      <c r="J319" s="61"/>
      <c r="K319" s="62"/>
    </row>
    <row r="320" spans="1:11" ht="24.75" customHeight="1">
      <c r="A320" s="57">
        <v>313</v>
      </c>
      <c r="B320" s="58"/>
      <c r="C320" s="59"/>
      <c r="D320" s="59"/>
      <c r="E320" s="59"/>
      <c r="F320" s="59"/>
      <c r="G320" s="59"/>
      <c r="H320" s="59"/>
      <c r="I320" s="59"/>
      <c r="J320" s="61"/>
      <c r="K320" s="62"/>
    </row>
    <row r="321" spans="1:11" ht="24.75" customHeight="1">
      <c r="A321" s="57">
        <v>314</v>
      </c>
      <c r="B321" s="58"/>
      <c r="C321" s="59"/>
      <c r="D321" s="59"/>
      <c r="E321" s="59"/>
      <c r="F321" s="59"/>
      <c r="G321" s="59"/>
      <c r="H321" s="59"/>
      <c r="I321" s="59"/>
      <c r="J321" s="61"/>
      <c r="K321" s="62"/>
    </row>
    <row r="322" spans="1:11" ht="24.75" customHeight="1">
      <c r="A322" s="57">
        <v>315</v>
      </c>
      <c r="B322" s="58"/>
      <c r="C322" s="59"/>
      <c r="D322" s="59"/>
      <c r="E322" s="59"/>
      <c r="F322" s="59"/>
      <c r="G322" s="59"/>
      <c r="H322" s="59"/>
      <c r="I322" s="59"/>
      <c r="J322" s="61"/>
      <c r="K322" s="62"/>
    </row>
    <row r="323" spans="1:11" ht="24.75" customHeight="1">
      <c r="A323" s="57">
        <v>316</v>
      </c>
      <c r="B323" s="58"/>
      <c r="C323" s="59"/>
      <c r="D323" s="59"/>
      <c r="E323" s="59"/>
      <c r="F323" s="59"/>
      <c r="G323" s="59"/>
      <c r="H323" s="59"/>
      <c r="I323" s="59"/>
      <c r="J323" s="61"/>
      <c r="K323" s="62"/>
    </row>
    <row r="324" spans="1:11" ht="24.75" customHeight="1">
      <c r="A324" s="57">
        <v>317</v>
      </c>
      <c r="B324" s="58"/>
      <c r="C324" s="59"/>
      <c r="D324" s="59"/>
      <c r="E324" s="59"/>
      <c r="F324" s="59"/>
      <c r="G324" s="59"/>
      <c r="H324" s="59"/>
      <c r="I324" s="59"/>
      <c r="J324" s="61"/>
      <c r="K324" s="62"/>
    </row>
    <row r="325" spans="1:11" ht="24.75" customHeight="1">
      <c r="A325" s="57">
        <v>318</v>
      </c>
      <c r="B325" s="58"/>
      <c r="C325" s="59"/>
      <c r="D325" s="59"/>
      <c r="E325" s="59"/>
      <c r="F325" s="59"/>
      <c r="G325" s="59"/>
      <c r="H325" s="59"/>
      <c r="I325" s="59"/>
      <c r="J325" s="61"/>
      <c r="K325" s="62"/>
    </row>
    <row r="326" spans="1:11" ht="24.75" customHeight="1">
      <c r="A326" s="57">
        <v>319</v>
      </c>
      <c r="B326" s="58"/>
      <c r="C326" s="59"/>
      <c r="D326" s="59"/>
      <c r="E326" s="59"/>
      <c r="F326" s="59"/>
      <c r="G326" s="59"/>
      <c r="H326" s="59"/>
      <c r="I326" s="59"/>
      <c r="J326" s="61"/>
      <c r="K326" s="62"/>
    </row>
    <row r="327" spans="1:11" ht="24.75" customHeight="1">
      <c r="A327" s="57">
        <v>320</v>
      </c>
      <c r="B327" s="58"/>
      <c r="C327" s="59"/>
      <c r="D327" s="59"/>
      <c r="E327" s="59"/>
      <c r="F327" s="59"/>
      <c r="G327" s="59"/>
      <c r="H327" s="59"/>
      <c r="I327" s="59"/>
      <c r="J327" s="61"/>
      <c r="K327" s="62"/>
    </row>
    <row r="328" spans="1:11" ht="24.75" customHeight="1">
      <c r="A328" s="57">
        <v>321</v>
      </c>
      <c r="B328" s="58"/>
      <c r="C328" s="59"/>
      <c r="D328" s="59"/>
      <c r="E328" s="59"/>
      <c r="F328" s="59"/>
      <c r="G328" s="59"/>
      <c r="H328" s="59"/>
      <c r="I328" s="59"/>
      <c r="J328" s="61"/>
      <c r="K328" s="62"/>
    </row>
    <row r="329" spans="1:11" ht="24.75" customHeight="1">
      <c r="A329" s="57">
        <v>322</v>
      </c>
      <c r="B329" s="58"/>
      <c r="C329" s="59"/>
      <c r="D329" s="59"/>
      <c r="E329" s="59"/>
      <c r="F329" s="59"/>
      <c r="G329" s="59"/>
      <c r="H329" s="59"/>
      <c r="I329" s="59"/>
      <c r="J329" s="61"/>
      <c r="K329" s="62"/>
    </row>
    <row r="330" spans="1:11" ht="24.75" customHeight="1">
      <c r="A330" s="57">
        <v>323</v>
      </c>
      <c r="B330" s="58"/>
      <c r="C330" s="59"/>
      <c r="D330" s="59"/>
      <c r="E330" s="59"/>
      <c r="F330" s="59"/>
      <c r="G330" s="59"/>
      <c r="H330" s="59"/>
      <c r="I330" s="59"/>
      <c r="J330" s="61"/>
      <c r="K330" s="62"/>
    </row>
    <row r="331" spans="1:11" ht="24.75" customHeight="1">
      <c r="A331" s="57">
        <v>324</v>
      </c>
      <c r="B331" s="58"/>
      <c r="C331" s="59"/>
      <c r="D331" s="59"/>
      <c r="E331" s="59"/>
      <c r="F331" s="59"/>
      <c r="G331" s="59"/>
      <c r="H331" s="59"/>
      <c r="I331" s="59"/>
      <c r="J331" s="61"/>
      <c r="K331" s="62"/>
    </row>
    <row r="332" spans="1:11" ht="24.75" customHeight="1">
      <c r="A332" s="57">
        <v>325</v>
      </c>
      <c r="B332" s="58"/>
      <c r="C332" s="59"/>
      <c r="D332" s="59"/>
      <c r="E332" s="59"/>
      <c r="F332" s="59"/>
      <c r="G332" s="59"/>
      <c r="H332" s="59"/>
      <c r="I332" s="59"/>
      <c r="J332" s="61"/>
      <c r="K332" s="62"/>
    </row>
    <row r="333" spans="1:11" ht="24.75" customHeight="1">
      <c r="A333" s="57">
        <v>326</v>
      </c>
      <c r="B333" s="58"/>
      <c r="C333" s="59"/>
      <c r="D333" s="59"/>
      <c r="E333" s="59"/>
      <c r="F333" s="59"/>
      <c r="G333" s="59"/>
      <c r="H333" s="59"/>
      <c r="I333" s="59"/>
      <c r="J333" s="61"/>
      <c r="K333" s="62"/>
    </row>
    <row r="334" spans="1:11" ht="24.75" customHeight="1">
      <c r="A334" s="57">
        <v>327</v>
      </c>
      <c r="B334" s="58"/>
      <c r="C334" s="59"/>
      <c r="D334" s="59"/>
      <c r="E334" s="59"/>
      <c r="F334" s="59"/>
      <c r="G334" s="59"/>
      <c r="H334" s="59"/>
      <c r="I334" s="59"/>
      <c r="J334" s="61"/>
      <c r="K334" s="62"/>
    </row>
    <row r="335" spans="1:11" ht="24.75" customHeight="1">
      <c r="A335" s="57">
        <v>328</v>
      </c>
      <c r="B335" s="58"/>
      <c r="C335" s="59"/>
      <c r="D335" s="59"/>
      <c r="E335" s="59"/>
      <c r="F335" s="59"/>
      <c r="G335" s="59"/>
      <c r="H335" s="59"/>
      <c r="I335" s="59"/>
      <c r="J335" s="61"/>
      <c r="K335" s="62"/>
    </row>
    <row r="336" spans="1:11" ht="24.75" customHeight="1">
      <c r="A336" s="57">
        <v>329</v>
      </c>
      <c r="B336" s="58"/>
      <c r="C336" s="59"/>
      <c r="D336" s="59"/>
      <c r="E336" s="59"/>
      <c r="F336" s="59"/>
      <c r="G336" s="59"/>
      <c r="H336" s="59"/>
      <c r="I336" s="59"/>
      <c r="J336" s="61"/>
      <c r="K336" s="62"/>
    </row>
    <row r="337" spans="1:11" ht="24.75" customHeight="1">
      <c r="A337" s="57">
        <v>330</v>
      </c>
      <c r="B337" s="58"/>
      <c r="C337" s="59"/>
      <c r="D337" s="59"/>
      <c r="E337" s="59"/>
      <c r="F337" s="59"/>
      <c r="G337" s="59"/>
      <c r="H337" s="59"/>
      <c r="I337" s="59"/>
      <c r="J337" s="61"/>
      <c r="K337" s="62"/>
    </row>
    <row r="338" spans="1:11" ht="24.75" customHeight="1">
      <c r="A338" s="57">
        <v>331</v>
      </c>
      <c r="B338" s="58"/>
      <c r="C338" s="59"/>
      <c r="D338" s="59"/>
      <c r="E338" s="59"/>
      <c r="F338" s="59"/>
      <c r="G338" s="59"/>
      <c r="H338" s="59"/>
      <c r="I338" s="59"/>
      <c r="J338" s="61"/>
      <c r="K338" s="62"/>
    </row>
    <row r="339" spans="1:11" ht="24.75" customHeight="1">
      <c r="A339" s="57">
        <v>332</v>
      </c>
      <c r="B339" s="58"/>
      <c r="C339" s="59"/>
      <c r="D339" s="59"/>
      <c r="E339" s="59"/>
      <c r="F339" s="59"/>
      <c r="G339" s="59"/>
      <c r="H339" s="59"/>
      <c r="I339" s="59"/>
      <c r="J339" s="61"/>
      <c r="K339" s="62"/>
    </row>
    <row r="340" spans="1:11" ht="24.75" customHeight="1">
      <c r="A340" s="57">
        <v>333</v>
      </c>
      <c r="B340" s="58"/>
      <c r="C340" s="59"/>
      <c r="D340" s="59"/>
      <c r="E340" s="59"/>
      <c r="F340" s="59"/>
      <c r="G340" s="59"/>
      <c r="H340" s="59"/>
      <c r="I340" s="59"/>
      <c r="J340" s="61"/>
      <c r="K340" s="62"/>
    </row>
    <row r="341" spans="1:11" ht="24.75" customHeight="1">
      <c r="A341" s="57">
        <v>334</v>
      </c>
      <c r="B341" s="58"/>
      <c r="C341" s="59"/>
      <c r="D341" s="59"/>
      <c r="E341" s="59"/>
      <c r="F341" s="59"/>
      <c r="G341" s="59"/>
      <c r="H341" s="59"/>
      <c r="I341" s="59"/>
      <c r="J341" s="61"/>
      <c r="K341" s="62"/>
    </row>
    <row r="342" spans="1:11" ht="24.75" customHeight="1">
      <c r="A342" s="57">
        <v>335</v>
      </c>
      <c r="B342" s="58"/>
      <c r="C342" s="59"/>
      <c r="D342" s="59"/>
      <c r="E342" s="59"/>
      <c r="F342" s="59"/>
      <c r="G342" s="59"/>
      <c r="H342" s="59"/>
      <c r="I342" s="59"/>
      <c r="J342" s="61"/>
      <c r="K342" s="62"/>
    </row>
    <row r="343" spans="1:11" ht="24.75" customHeight="1">
      <c r="A343" s="57">
        <v>336</v>
      </c>
      <c r="B343" s="58"/>
      <c r="C343" s="59"/>
      <c r="D343" s="59"/>
      <c r="E343" s="59"/>
      <c r="F343" s="59"/>
      <c r="G343" s="59"/>
      <c r="H343" s="59"/>
      <c r="I343" s="59"/>
      <c r="J343" s="61"/>
      <c r="K343" s="62"/>
    </row>
    <row r="344" spans="1:11" ht="24.75" customHeight="1">
      <c r="A344" s="57">
        <v>337</v>
      </c>
      <c r="B344" s="58"/>
      <c r="C344" s="59"/>
      <c r="D344" s="59"/>
      <c r="E344" s="59"/>
      <c r="F344" s="59"/>
      <c r="G344" s="59"/>
      <c r="H344" s="59"/>
      <c r="I344" s="59"/>
      <c r="J344" s="61"/>
      <c r="K344" s="62"/>
    </row>
    <row r="345" spans="1:11" ht="24.75" customHeight="1">
      <c r="A345" s="57">
        <v>338</v>
      </c>
      <c r="B345" s="58"/>
      <c r="C345" s="59"/>
      <c r="D345" s="59"/>
      <c r="E345" s="59"/>
      <c r="F345" s="59"/>
      <c r="G345" s="59"/>
      <c r="H345" s="59"/>
      <c r="I345" s="59"/>
      <c r="J345" s="61"/>
      <c r="K345" s="62"/>
    </row>
    <row r="346" spans="1:11" ht="24.75" customHeight="1">
      <c r="A346" s="57">
        <v>339</v>
      </c>
      <c r="B346" s="58"/>
      <c r="C346" s="59"/>
      <c r="D346" s="59"/>
      <c r="E346" s="59"/>
      <c r="F346" s="59"/>
      <c r="G346" s="59"/>
      <c r="H346" s="59"/>
      <c r="I346" s="59"/>
      <c r="J346" s="61"/>
      <c r="K346" s="62"/>
    </row>
    <row r="347" spans="1:11" ht="24.75" customHeight="1">
      <c r="A347" s="57">
        <v>340</v>
      </c>
      <c r="B347" s="58"/>
      <c r="C347" s="59"/>
      <c r="D347" s="59"/>
      <c r="E347" s="59"/>
      <c r="F347" s="59"/>
      <c r="G347" s="59"/>
      <c r="H347" s="59"/>
      <c r="I347" s="59"/>
      <c r="J347" s="61"/>
      <c r="K347" s="62"/>
    </row>
    <row r="348" spans="1:11" ht="24.75" customHeight="1">
      <c r="A348" s="57">
        <v>341</v>
      </c>
      <c r="B348" s="58"/>
      <c r="C348" s="59"/>
      <c r="D348" s="59"/>
      <c r="E348" s="59"/>
      <c r="F348" s="59"/>
      <c r="G348" s="59"/>
      <c r="H348" s="59"/>
      <c r="I348" s="59"/>
      <c r="J348" s="61"/>
      <c r="K348" s="62"/>
    </row>
    <row r="349" spans="1:11" ht="24.75" customHeight="1">
      <c r="A349" s="57">
        <v>342</v>
      </c>
      <c r="B349" s="58"/>
      <c r="C349" s="59"/>
      <c r="D349" s="59"/>
      <c r="E349" s="59"/>
      <c r="F349" s="59"/>
      <c r="G349" s="59"/>
      <c r="H349" s="59"/>
      <c r="I349" s="59"/>
      <c r="J349" s="61"/>
      <c r="K349" s="62"/>
    </row>
    <row r="350" spans="1:11" ht="24.75" customHeight="1">
      <c r="A350" s="57">
        <v>343</v>
      </c>
      <c r="B350" s="58"/>
      <c r="C350" s="59"/>
      <c r="D350" s="59"/>
      <c r="E350" s="59"/>
      <c r="F350" s="59"/>
      <c r="G350" s="59"/>
      <c r="H350" s="59"/>
      <c r="I350" s="59"/>
      <c r="J350" s="61"/>
      <c r="K350" s="62"/>
    </row>
    <row r="351" spans="1:11" ht="24.75" customHeight="1">
      <c r="A351" s="57">
        <v>344</v>
      </c>
      <c r="B351" s="58"/>
      <c r="C351" s="59"/>
      <c r="D351" s="59"/>
      <c r="E351" s="59"/>
      <c r="F351" s="59"/>
      <c r="G351" s="59"/>
      <c r="H351" s="59"/>
      <c r="I351" s="59"/>
      <c r="J351" s="61"/>
      <c r="K351" s="62"/>
    </row>
    <row r="352" spans="1:11" ht="24.75" customHeight="1">
      <c r="A352" s="57">
        <v>345</v>
      </c>
      <c r="B352" s="58"/>
      <c r="C352" s="59"/>
      <c r="D352" s="59"/>
      <c r="E352" s="59"/>
      <c r="F352" s="59"/>
      <c r="G352" s="59"/>
      <c r="H352" s="59"/>
      <c r="I352" s="59"/>
      <c r="J352" s="61"/>
      <c r="K352" s="62"/>
    </row>
    <row r="353" spans="1:11" ht="24.75" customHeight="1">
      <c r="A353" s="57">
        <v>346</v>
      </c>
      <c r="B353" s="58"/>
      <c r="C353" s="59"/>
      <c r="D353" s="59"/>
      <c r="E353" s="59"/>
      <c r="F353" s="59"/>
      <c r="G353" s="59"/>
      <c r="H353" s="59"/>
      <c r="I353" s="59"/>
      <c r="J353" s="61"/>
      <c r="K353" s="62"/>
    </row>
    <row r="354" spans="1:11" ht="24.75" customHeight="1">
      <c r="A354" s="57">
        <v>347</v>
      </c>
      <c r="B354" s="58"/>
      <c r="C354" s="59"/>
      <c r="D354" s="59"/>
      <c r="E354" s="59"/>
      <c r="F354" s="59"/>
      <c r="G354" s="59"/>
      <c r="H354" s="59"/>
      <c r="I354" s="59"/>
      <c r="J354" s="61"/>
      <c r="K354" s="62"/>
    </row>
    <row r="355" spans="1:11" ht="24.75" customHeight="1">
      <c r="A355" s="57">
        <v>348</v>
      </c>
      <c r="B355" s="58"/>
      <c r="C355" s="59"/>
      <c r="D355" s="59"/>
      <c r="E355" s="59"/>
      <c r="F355" s="59"/>
      <c r="G355" s="59"/>
      <c r="H355" s="59"/>
      <c r="I355" s="59"/>
      <c r="J355" s="61"/>
      <c r="K355" s="62"/>
    </row>
    <row r="356" spans="1:11" ht="24.75" customHeight="1">
      <c r="A356" s="57">
        <v>349</v>
      </c>
      <c r="B356" s="58"/>
      <c r="C356" s="59"/>
      <c r="D356" s="59"/>
      <c r="E356" s="59"/>
      <c r="F356" s="59"/>
      <c r="G356" s="59"/>
      <c r="H356" s="59"/>
      <c r="I356" s="59"/>
      <c r="J356" s="61"/>
      <c r="K356" s="62"/>
    </row>
    <row r="357" spans="1:11" ht="24.75" customHeight="1">
      <c r="A357" s="57">
        <v>350</v>
      </c>
      <c r="B357" s="58"/>
      <c r="C357" s="59"/>
      <c r="D357" s="59"/>
      <c r="E357" s="59"/>
      <c r="F357" s="59"/>
      <c r="G357" s="59"/>
      <c r="H357" s="59"/>
      <c r="I357" s="59"/>
      <c r="J357" s="61"/>
      <c r="K357" s="62"/>
    </row>
    <row r="358" spans="1:11" ht="24.75" customHeight="1">
      <c r="A358" s="57">
        <v>351</v>
      </c>
      <c r="B358" s="58"/>
      <c r="C358" s="59"/>
      <c r="D358" s="59"/>
      <c r="E358" s="59"/>
      <c r="F358" s="59"/>
      <c r="G358" s="59"/>
      <c r="H358" s="59"/>
      <c r="I358" s="59"/>
      <c r="J358" s="61"/>
      <c r="K358" s="62"/>
    </row>
    <row r="359" spans="1:11" ht="24.75" customHeight="1">
      <c r="A359" s="57">
        <v>352</v>
      </c>
      <c r="B359" s="58"/>
      <c r="C359" s="59"/>
      <c r="D359" s="59"/>
      <c r="E359" s="59"/>
      <c r="F359" s="59"/>
      <c r="G359" s="59"/>
      <c r="H359" s="59"/>
      <c r="I359" s="59"/>
      <c r="J359" s="61"/>
      <c r="K359" s="62"/>
    </row>
    <row r="360" spans="1:11" ht="24.75" customHeight="1">
      <c r="A360" s="57">
        <v>353</v>
      </c>
      <c r="B360" s="58"/>
      <c r="C360" s="59"/>
      <c r="D360" s="59"/>
      <c r="E360" s="59"/>
      <c r="F360" s="59"/>
      <c r="G360" s="59"/>
      <c r="H360" s="59"/>
      <c r="I360" s="59"/>
      <c r="J360" s="61"/>
      <c r="K360" s="62"/>
    </row>
    <row r="361" spans="1:11" ht="24.75" customHeight="1">
      <c r="A361" s="57">
        <v>354</v>
      </c>
      <c r="B361" s="58"/>
      <c r="C361" s="59"/>
      <c r="D361" s="59"/>
      <c r="E361" s="59"/>
      <c r="F361" s="59"/>
      <c r="G361" s="59"/>
      <c r="H361" s="59"/>
      <c r="I361" s="59"/>
      <c r="J361" s="61"/>
      <c r="K361" s="62"/>
    </row>
    <row r="362" spans="1:11" ht="24.75" customHeight="1">
      <c r="A362" s="57">
        <v>355</v>
      </c>
      <c r="B362" s="58"/>
      <c r="C362" s="59"/>
      <c r="D362" s="59"/>
      <c r="E362" s="59"/>
      <c r="F362" s="59"/>
      <c r="G362" s="59"/>
      <c r="H362" s="59"/>
      <c r="I362" s="59"/>
      <c r="J362" s="61"/>
      <c r="K362" s="62"/>
    </row>
    <row r="363" spans="1:11" ht="24.75" customHeight="1">
      <c r="A363" s="57">
        <v>356</v>
      </c>
      <c r="B363" s="58"/>
      <c r="C363" s="59"/>
      <c r="D363" s="59"/>
      <c r="E363" s="59"/>
      <c r="F363" s="59"/>
      <c r="G363" s="59"/>
      <c r="H363" s="59"/>
      <c r="I363" s="59"/>
      <c r="J363" s="61"/>
      <c r="K363" s="62"/>
    </row>
    <row r="364" spans="1:11" ht="24.75" customHeight="1">
      <c r="A364" s="57">
        <v>357</v>
      </c>
      <c r="B364" s="58"/>
      <c r="C364" s="59"/>
      <c r="D364" s="59"/>
      <c r="E364" s="59"/>
      <c r="F364" s="59"/>
      <c r="G364" s="59"/>
      <c r="H364" s="59"/>
      <c r="I364" s="59"/>
      <c r="J364" s="61"/>
      <c r="K364" s="62"/>
    </row>
    <row r="365" spans="1:11" ht="24.75" customHeight="1">
      <c r="A365" s="57">
        <v>358</v>
      </c>
      <c r="B365" s="58"/>
      <c r="C365" s="59"/>
      <c r="D365" s="59"/>
      <c r="E365" s="59"/>
      <c r="F365" s="59"/>
      <c r="G365" s="59"/>
      <c r="H365" s="59"/>
      <c r="I365" s="59"/>
      <c r="J365" s="61"/>
      <c r="K365" s="62"/>
    </row>
    <row r="366" spans="1:11" ht="24.75" customHeight="1">
      <c r="A366" s="57">
        <v>359</v>
      </c>
      <c r="B366" s="58"/>
      <c r="C366" s="59"/>
      <c r="D366" s="59"/>
      <c r="E366" s="59"/>
      <c r="F366" s="59"/>
      <c r="G366" s="59"/>
      <c r="H366" s="59"/>
      <c r="I366" s="59"/>
      <c r="J366" s="61"/>
      <c r="K366" s="62"/>
    </row>
    <row r="367" spans="1:11" ht="24.75" customHeight="1">
      <c r="A367" s="57">
        <v>360</v>
      </c>
      <c r="B367" s="58"/>
      <c r="C367" s="59"/>
      <c r="D367" s="59"/>
      <c r="E367" s="59"/>
      <c r="F367" s="59"/>
      <c r="G367" s="59"/>
      <c r="H367" s="59"/>
      <c r="I367" s="59"/>
      <c r="J367" s="61"/>
      <c r="K367" s="62"/>
    </row>
    <row r="368" spans="1:11" ht="24.75" customHeight="1">
      <c r="A368" s="57">
        <v>361</v>
      </c>
      <c r="B368" s="58"/>
      <c r="C368" s="59"/>
      <c r="D368" s="59"/>
      <c r="E368" s="59"/>
      <c r="F368" s="59"/>
      <c r="G368" s="59"/>
      <c r="H368" s="59"/>
      <c r="I368" s="59"/>
      <c r="J368" s="61"/>
      <c r="K368" s="62"/>
    </row>
    <row r="369" spans="1:11" ht="24.75" customHeight="1">
      <c r="A369" s="57">
        <v>362</v>
      </c>
      <c r="B369" s="58"/>
      <c r="C369" s="59"/>
      <c r="D369" s="59"/>
      <c r="E369" s="59"/>
      <c r="F369" s="59"/>
      <c r="G369" s="59"/>
      <c r="H369" s="59"/>
      <c r="I369" s="59"/>
      <c r="J369" s="61"/>
      <c r="K369" s="62"/>
    </row>
    <row r="370" spans="1:11" ht="24.75" customHeight="1">
      <c r="A370" s="57">
        <v>363</v>
      </c>
      <c r="B370" s="58"/>
      <c r="C370" s="59"/>
      <c r="D370" s="59"/>
      <c r="E370" s="59"/>
      <c r="F370" s="59"/>
      <c r="G370" s="59"/>
      <c r="H370" s="59"/>
      <c r="I370" s="59"/>
      <c r="J370" s="61"/>
      <c r="K370" s="62"/>
    </row>
    <row r="371" spans="1:11" ht="24.75" customHeight="1">
      <c r="A371" s="57">
        <v>364</v>
      </c>
      <c r="B371" s="58"/>
      <c r="C371" s="59"/>
      <c r="D371" s="59"/>
      <c r="E371" s="59"/>
      <c r="F371" s="59"/>
      <c r="G371" s="59"/>
      <c r="H371" s="59"/>
      <c r="I371" s="59"/>
      <c r="J371" s="61"/>
      <c r="K371" s="62"/>
    </row>
    <row r="372" spans="1:11" ht="24.75" customHeight="1">
      <c r="A372" s="57">
        <v>365</v>
      </c>
      <c r="B372" s="58"/>
      <c r="C372" s="59"/>
      <c r="D372" s="59"/>
      <c r="E372" s="59"/>
      <c r="F372" s="59"/>
      <c r="G372" s="59"/>
      <c r="H372" s="59"/>
      <c r="I372" s="59"/>
      <c r="J372" s="61"/>
      <c r="K372" s="62"/>
    </row>
    <row r="373" spans="1:11" ht="24.75" customHeight="1">
      <c r="A373" s="57">
        <v>366</v>
      </c>
      <c r="B373" s="58"/>
      <c r="C373" s="59"/>
      <c r="D373" s="59"/>
      <c r="E373" s="59"/>
      <c r="F373" s="59"/>
      <c r="G373" s="59"/>
      <c r="H373" s="59"/>
      <c r="I373" s="59"/>
      <c r="J373" s="61"/>
      <c r="K373" s="62"/>
    </row>
    <row r="374" spans="1:11" ht="24.75" customHeight="1">
      <c r="A374" s="57">
        <v>367</v>
      </c>
      <c r="B374" s="58"/>
      <c r="C374" s="59"/>
      <c r="D374" s="59"/>
      <c r="E374" s="59"/>
      <c r="F374" s="59"/>
      <c r="G374" s="59"/>
      <c r="H374" s="59"/>
      <c r="I374" s="59"/>
      <c r="J374" s="61"/>
      <c r="K374" s="62"/>
    </row>
    <row r="375" spans="1:11" ht="24.75" customHeight="1">
      <c r="A375" s="57">
        <v>368</v>
      </c>
      <c r="B375" s="58"/>
      <c r="C375" s="59"/>
      <c r="D375" s="59"/>
      <c r="E375" s="59"/>
      <c r="F375" s="59"/>
      <c r="G375" s="59"/>
      <c r="H375" s="59"/>
      <c r="I375" s="59"/>
      <c r="J375" s="61"/>
      <c r="K375" s="62"/>
    </row>
    <row r="376" spans="1:11" ht="24.75" customHeight="1">
      <c r="A376" s="57">
        <v>369</v>
      </c>
      <c r="B376" s="58"/>
      <c r="C376" s="59"/>
      <c r="D376" s="59"/>
      <c r="E376" s="59"/>
      <c r="F376" s="59"/>
      <c r="G376" s="59"/>
      <c r="H376" s="59"/>
      <c r="I376" s="59"/>
      <c r="J376" s="61"/>
      <c r="K376" s="62"/>
    </row>
    <row r="377" spans="1:11" ht="24.75" customHeight="1">
      <c r="A377" s="57">
        <v>370</v>
      </c>
      <c r="B377" s="58"/>
      <c r="C377" s="59"/>
      <c r="D377" s="59"/>
      <c r="E377" s="59"/>
      <c r="F377" s="59"/>
      <c r="G377" s="59"/>
      <c r="H377" s="59"/>
      <c r="I377" s="59"/>
      <c r="J377" s="61"/>
      <c r="K377" s="62"/>
    </row>
    <row r="378" spans="1:11" ht="24.75" customHeight="1">
      <c r="A378" s="57">
        <v>371</v>
      </c>
      <c r="B378" s="58"/>
      <c r="C378" s="59"/>
      <c r="D378" s="59"/>
      <c r="E378" s="59"/>
      <c r="F378" s="59"/>
      <c r="G378" s="59"/>
      <c r="H378" s="59"/>
      <c r="I378" s="59"/>
      <c r="J378" s="61"/>
      <c r="K378" s="62"/>
    </row>
    <row r="379" spans="1:11" ht="24.75" customHeight="1">
      <c r="A379" s="57">
        <v>372</v>
      </c>
      <c r="B379" s="58"/>
      <c r="C379" s="59"/>
      <c r="D379" s="59"/>
      <c r="E379" s="59"/>
      <c r="F379" s="59"/>
      <c r="G379" s="59"/>
      <c r="H379" s="59"/>
      <c r="I379" s="59"/>
      <c r="J379" s="61"/>
      <c r="K379" s="62"/>
    </row>
    <row r="380" spans="1:11" ht="24.75" customHeight="1">
      <c r="A380" s="57">
        <v>373</v>
      </c>
      <c r="B380" s="58"/>
      <c r="C380" s="59"/>
      <c r="D380" s="59"/>
      <c r="E380" s="59"/>
      <c r="F380" s="59"/>
      <c r="G380" s="59"/>
      <c r="H380" s="59"/>
      <c r="I380" s="59"/>
      <c r="J380" s="61"/>
      <c r="K380" s="62"/>
    </row>
    <row r="381" spans="1:11" ht="24.75" customHeight="1">
      <c r="A381" s="57">
        <v>374</v>
      </c>
      <c r="B381" s="58"/>
      <c r="C381" s="59"/>
      <c r="D381" s="59"/>
      <c r="E381" s="59"/>
      <c r="F381" s="59"/>
      <c r="G381" s="59"/>
      <c r="H381" s="59"/>
      <c r="I381" s="59"/>
      <c r="J381" s="61"/>
      <c r="K381" s="62"/>
    </row>
    <row r="382" spans="1:11" ht="24.75" customHeight="1">
      <c r="A382" s="57">
        <v>375</v>
      </c>
      <c r="B382" s="58"/>
      <c r="C382" s="59"/>
      <c r="D382" s="59"/>
      <c r="E382" s="59"/>
      <c r="F382" s="59"/>
      <c r="G382" s="59"/>
      <c r="H382" s="59"/>
      <c r="I382" s="59"/>
      <c r="J382" s="61"/>
      <c r="K382" s="62"/>
    </row>
    <row r="383" spans="1:11" ht="24.75" customHeight="1">
      <c r="A383" s="57">
        <v>376</v>
      </c>
      <c r="B383" s="58"/>
      <c r="C383" s="59"/>
      <c r="D383" s="59"/>
      <c r="E383" s="59"/>
      <c r="F383" s="59"/>
      <c r="G383" s="59"/>
      <c r="H383" s="59"/>
      <c r="I383" s="59"/>
      <c r="J383" s="61"/>
      <c r="K383" s="62"/>
    </row>
    <row r="384" spans="1:11" ht="24.75" customHeight="1">
      <c r="A384" s="57">
        <v>377</v>
      </c>
      <c r="B384" s="58"/>
      <c r="C384" s="59"/>
      <c r="D384" s="59"/>
      <c r="E384" s="59"/>
      <c r="F384" s="59"/>
      <c r="G384" s="59"/>
      <c r="H384" s="59"/>
      <c r="I384" s="59"/>
      <c r="J384" s="61"/>
      <c r="K384" s="62"/>
    </row>
    <row r="385" spans="1:11" ht="24.75" customHeight="1">
      <c r="A385" s="57">
        <v>378</v>
      </c>
      <c r="B385" s="58"/>
      <c r="C385" s="59"/>
      <c r="D385" s="59"/>
      <c r="E385" s="59"/>
      <c r="F385" s="59"/>
      <c r="G385" s="59"/>
      <c r="H385" s="59"/>
      <c r="I385" s="59"/>
      <c r="J385" s="61"/>
      <c r="K385" s="62"/>
    </row>
    <row r="386" spans="1:11" ht="24.75" customHeight="1">
      <c r="A386" s="57">
        <v>379</v>
      </c>
      <c r="B386" s="58"/>
      <c r="C386" s="59"/>
      <c r="D386" s="59"/>
      <c r="E386" s="59"/>
      <c r="F386" s="59"/>
      <c r="G386" s="59"/>
      <c r="H386" s="59"/>
      <c r="I386" s="59"/>
      <c r="J386" s="61"/>
      <c r="K386" s="62"/>
    </row>
    <row r="387" spans="1:11" ht="24.75" customHeight="1">
      <c r="A387" s="57">
        <v>380</v>
      </c>
      <c r="B387" s="58"/>
      <c r="C387" s="59"/>
      <c r="D387" s="59"/>
      <c r="E387" s="59"/>
      <c r="F387" s="59"/>
      <c r="G387" s="59"/>
      <c r="H387" s="59"/>
      <c r="I387" s="59"/>
      <c r="J387" s="61"/>
      <c r="K387" s="62"/>
    </row>
    <row r="388" spans="1:11" ht="24.75" customHeight="1">
      <c r="A388" s="57">
        <v>381</v>
      </c>
      <c r="B388" s="58"/>
      <c r="C388" s="59"/>
      <c r="D388" s="59"/>
      <c r="E388" s="59"/>
      <c r="F388" s="59"/>
      <c r="G388" s="59"/>
      <c r="H388" s="59"/>
      <c r="I388" s="59"/>
      <c r="J388" s="61"/>
      <c r="K388" s="62"/>
    </row>
    <row r="389" spans="1:11" ht="24.75" customHeight="1">
      <c r="A389" s="57">
        <v>382</v>
      </c>
      <c r="B389" s="58"/>
      <c r="C389" s="59"/>
      <c r="D389" s="59"/>
      <c r="E389" s="59"/>
      <c r="F389" s="59"/>
      <c r="G389" s="59"/>
      <c r="H389" s="59"/>
      <c r="I389" s="59"/>
      <c r="J389" s="61"/>
      <c r="K389" s="62"/>
    </row>
    <row r="390" spans="1:11" ht="24.75" customHeight="1">
      <c r="A390" s="57">
        <v>383</v>
      </c>
      <c r="B390" s="58"/>
      <c r="C390" s="59"/>
      <c r="D390" s="59"/>
      <c r="E390" s="59"/>
      <c r="F390" s="59"/>
      <c r="G390" s="59"/>
      <c r="H390" s="59"/>
      <c r="I390" s="59"/>
      <c r="J390" s="61"/>
      <c r="K390" s="62"/>
    </row>
    <row r="391" spans="1:11" ht="24.75" customHeight="1">
      <c r="A391" s="57">
        <v>384</v>
      </c>
      <c r="B391" s="58"/>
      <c r="C391" s="59"/>
      <c r="D391" s="59"/>
      <c r="E391" s="59"/>
      <c r="F391" s="59"/>
      <c r="G391" s="59"/>
      <c r="H391" s="59"/>
      <c r="I391" s="59"/>
      <c r="J391" s="61"/>
      <c r="K391" s="62"/>
    </row>
    <row r="392" spans="1:11" ht="24.75" customHeight="1">
      <c r="A392" s="57">
        <v>385</v>
      </c>
      <c r="B392" s="58"/>
      <c r="C392" s="59"/>
      <c r="D392" s="59"/>
      <c r="E392" s="59"/>
      <c r="F392" s="59"/>
      <c r="G392" s="59"/>
      <c r="H392" s="59"/>
      <c r="I392" s="59"/>
      <c r="J392" s="61"/>
      <c r="K392" s="62"/>
    </row>
    <row r="393" spans="1:11" ht="24.75" customHeight="1">
      <c r="A393" s="57">
        <v>386</v>
      </c>
      <c r="B393" s="58"/>
      <c r="C393" s="59"/>
      <c r="D393" s="59"/>
      <c r="E393" s="59"/>
      <c r="F393" s="59"/>
      <c r="G393" s="59"/>
      <c r="H393" s="59"/>
      <c r="I393" s="59"/>
      <c r="J393" s="61"/>
      <c r="K393" s="62"/>
    </row>
    <row r="394" spans="1:11" ht="24.75" customHeight="1">
      <c r="A394" s="57">
        <v>387</v>
      </c>
      <c r="B394" s="58"/>
      <c r="C394" s="59"/>
      <c r="D394" s="59"/>
      <c r="E394" s="59"/>
      <c r="F394" s="59"/>
      <c r="G394" s="59"/>
      <c r="H394" s="59"/>
      <c r="I394" s="59"/>
      <c r="J394" s="61"/>
      <c r="K394" s="62"/>
    </row>
    <row r="395" spans="1:11" ht="24.75" customHeight="1">
      <c r="A395" s="57">
        <v>388</v>
      </c>
      <c r="B395" s="58"/>
      <c r="C395" s="59"/>
      <c r="D395" s="59"/>
      <c r="E395" s="59"/>
      <c r="F395" s="59"/>
      <c r="G395" s="59"/>
      <c r="H395" s="59"/>
      <c r="I395" s="59"/>
      <c r="J395" s="61"/>
      <c r="K395" s="62"/>
    </row>
    <row r="396" spans="1:11" ht="24.75" customHeight="1">
      <c r="A396" s="57">
        <v>389</v>
      </c>
      <c r="B396" s="58"/>
      <c r="C396" s="59"/>
      <c r="D396" s="59"/>
      <c r="E396" s="59"/>
      <c r="F396" s="59"/>
      <c r="G396" s="59"/>
      <c r="H396" s="59"/>
      <c r="I396" s="59"/>
      <c r="J396" s="61"/>
      <c r="K396" s="62"/>
    </row>
    <row r="397" spans="1:11" ht="24.75" customHeight="1">
      <c r="A397" s="57">
        <v>390</v>
      </c>
      <c r="B397" s="58"/>
      <c r="C397" s="59"/>
      <c r="D397" s="59"/>
      <c r="E397" s="59"/>
      <c r="F397" s="59"/>
      <c r="G397" s="59"/>
      <c r="H397" s="59"/>
      <c r="I397" s="59"/>
      <c r="J397" s="61"/>
      <c r="K397" s="62"/>
    </row>
    <row r="398" spans="1:11" ht="24.75" customHeight="1">
      <c r="A398" s="57">
        <v>391</v>
      </c>
      <c r="B398" s="58"/>
      <c r="C398" s="59"/>
      <c r="D398" s="59"/>
      <c r="E398" s="59"/>
      <c r="F398" s="59"/>
      <c r="G398" s="59"/>
      <c r="H398" s="59"/>
      <c r="I398" s="59"/>
      <c r="J398" s="61"/>
      <c r="K398" s="62"/>
    </row>
    <row r="399" spans="1:11" ht="24.75" customHeight="1">
      <c r="A399" s="57">
        <v>392</v>
      </c>
      <c r="B399" s="58"/>
      <c r="C399" s="59"/>
      <c r="D399" s="59"/>
      <c r="E399" s="59"/>
      <c r="F399" s="59"/>
      <c r="G399" s="59"/>
      <c r="H399" s="59"/>
      <c r="I399" s="59"/>
      <c r="J399" s="61"/>
      <c r="K399" s="62"/>
    </row>
    <row r="400" spans="1:11" ht="24.75" customHeight="1">
      <c r="A400" s="57">
        <v>393</v>
      </c>
      <c r="B400" s="58"/>
      <c r="C400" s="59"/>
      <c r="D400" s="59"/>
      <c r="E400" s="59"/>
      <c r="F400" s="59"/>
      <c r="G400" s="59"/>
      <c r="H400" s="59"/>
      <c r="I400" s="59"/>
      <c r="J400" s="61"/>
      <c r="K400" s="62"/>
    </row>
    <row r="401" spans="1:11" ht="24.75" customHeight="1">
      <c r="A401" s="57">
        <v>394</v>
      </c>
      <c r="B401" s="58"/>
      <c r="C401" s="59"/>
      <c r="D401" s="59"/>
      <c r="E401" s="59"/>
      <c r="F401" s="59"/>
      <c r="G401" s="59"/>
      <c r="H401" s="59"/>
      <c r="I401" s="59"/>
      <c r="J401" s="61"/>
      <c r="K401" s="62"/>
    </row>
    <row r="402" spans="1:11" ht="24.75" customHeight="1">
      <c r="A402" s="57">
        <v>395</v>
      </c>
      <c r="B402" s="58"/>
      <c r="C402" s="59"/>
      <c r="D402" s="59"/>
      <c r="E402" s="59"/>
      <c r="F402" s="59"/>
      <c r="G402" s="59"/>
      <c r="H402" s="59"/>
      <c r="I402" s="59"/>
      <c r="J402" s="61"/>
      <c r="K402" s="62"/>
    </row>
    <row r="403" spans="1:11" ht="24.75" customHeight="1">
      <c r="A403" s="57">
        <v>396</v>
      </c>
      <c r="B403" s="58"/>
      <c r="C403" s="59"/>
      <c r="D403" s="59"/>
      <c r="E403" s="59"/>
      <c r="F403" s="59"/>
      <c r="G403" s="59"/>
      <c r="H403" s="59"/>
      <c r="I403" s="59"/>
      <c r="J403" s="61"/>
      <c r="K403" s="62"/>
    </row>
    <row r="404" spans="1:11" ht="24.75" customHeight="1">
      <c r="A404" s="57">
        <v>397</v>
      </c>
      <c r="B404" s="58"/>
      <c r="C404" s="59"/>
      <c r="D404" s="59"/>
      <c r="E404" s="59"/>
      <c r="F404" s="59"/>
      <c r="G404" s="59"/>
      <c r="H404" s="59"/>
      <c r="I404" s="59"/>
      <c r="J404" s="61"/>
      <c r="K404" s="62"/>
    </row>
    <row r="405" spans="1:11" ht="24.75" customHeight="1">
      <c r="A405" s="57">
        <v>398</v>
      </c>
      <c r="B405" s="58"/>
      <c r="C405" s="59"/>
      <c r="D405" s="59"/>
      <c r="E405" s="59"/>
      <c r="F405" s="59"/>
      <c r="G405" s="59"/>
      <c r="H405" s="59"/>
      <c r="I405" s="59"/>
      <c r="J405" s="61"/>
      <c r="K405" s="62"/>
    </row>
    <row r="406" spans="1:11" ht="24.75" customHeight="1">
      <c r="A406" s="57">
        <v>399</v>
      </c>
      <c r="B406" s="58"/>
      <c r="C406" s="59"/>
      <c r="D406" s="59"/>
      <c r="E406" s="59"/>
      <c r="F406" s="59"/>
      <c r="G406" s="59"/>
      <c r="H406" s="59"/>
      <c r="I406" s="59"/>
      <c r="J406" s="61"/>
      <c r="K406" s="62"/>
    </row>
    <row r="407" spans="1:11" ht="24.75" customHeight="1">
      <c r="A407" s="57">
        <v>400</v>
      </c>
      <c r="B407" s="58"/>
      <c r="C407" s="59"/>
      <c r="D407" s="59"/>
      <c r="E407" s="59"/>
      <c r="F407" s="59"/>
      <c r="G407" s="59"/>
      <c r="H407" s="59"/>
      <c r="I407" s="59"/>
      <c r="J407" s="61"/>
      <c r="K407" s="62"/>
    </row>
    <row r="408" spans="1:11" ht="24.75" customHeight="1">
      <c r="A408" s="57">
        <v>401</v>
      </c>
      <c r="B408" s="58"/>
      <c r="C408" s="59"/>
      <c r="D408" s="59"/>
      <c r="E408" s="59"/>
      <c r="F408" s="59"/>
      <c r="G408" s="59"/>
      <c r="H408" s="59"/>
      <c r="I408" s="59"/>
      <c r="J408" s="61"/>
      <c r="K408" s="62"/>
    </row>
    <row r="409" spans="1:11" ht="24.75" customHeight="1">
      <c r="A409" s="57">
        <v>402</v>
      </c>
      <c r="B409" s="58"/>
      <c r="C409" s="59"/>
      <c r="D409" s="59"/>
      <c r="E409" s="59"/>
      <c r="F409" s="59"/>
      <c r="G409" s="59"/>
      <c r="H409" s="59"/>
      <c r="I409" s="59"/>
      <c r="J409" s="61"/>
      <c r="K409" s="62"/>
    </row>
    <row r="410" spans="1:11" ht="24.75" customHeight="1">
      <c r="A410" s="57">
        <v>403</v>
      </c>
      <c r="B410" s="58"/>
      <c r="C410" s="59"/>
      <c r="D410" s="59"/>
      <c r="E410" s="59"/>
      <c r="F410" s="59"/>
      <c r="G410" s="59"/>
      <c r="H410" s="59"/>
      <c r="I410" s="59"/>
      <c r="J410" s="61"/>
      <c r="K410" s="62"/>
    </row>
    <row r="411" spans="1:11" ht="24.75" customHeight="1">
      <c r="A411" s="57">
        <v>404</v>
      </c>
      <c r="B411" s="58"/>
      <c r="C411" s="59"/>
      <c r="D411" s="59"/>
      <c r="E411" s="59"/>
      <c r="F411" s="59"/>
      <c r="G411" s="59"/>
      <c r="H411" s="59"/>
      <c r="I411" s="59"/>
      <c r="J411" s="61"/>
      <c r="K411" s="62"/>
    </row>
    <row r="412" spans="1:11" ht="24.75" customHeight="1">
      <c r="A412" s="57">
        <v>405</v>
      </c>
      <c r="B412" s="58"/>
      <c r="C412" s="59"/>
      <c r="D412" s="59"/>
      <c r="E412" s="59"/>
      <c r="F412" s="59"/>
      <c r="G412" s="59"/>
      <c r="H412" s="59"/>
      <c r="I412" s="59"/>
      <c r="J412" s="61"/>
      <c r="K412" s="62"/>
    </row>
    <row r="413" spans="1:11" ht="24.75" customHeight="1">
      <c r="A413" s="57">
        <v>406</v>
      </c>
      <c r="B413" s="58"/>
      <c r="C413" s="59"/>
      <c r="D413" s="59"/>
      <c r="E413" s="59"/>
      <c r="F413" s="59"/>
      <c r="G413" s="59"/>
      <c r="H413" s="59"/>
      <c r="I413" s="59"/>
      <c r="J413" s="61"/>
      <c r="K413" s="62"/>
    </row>
    <row r="414" spans="1:11" ht="24.75" customHeight="1">
      <c r="A414" s="57">
        <v>407</v>
      </c>
      <c r="B414" s="58"/>
      <c r="C414" s="59"/>
      <c r="D414" s="59"/>
      <c r="E414" s="59"/>
      <c r="F414" s="59"/>
      <c r="G414" s="59"/>
      <c r="H414" s="59"/>
      <c r="I414" s="59"/>
      <c r="J414" s="61"/>
      <c r="K414" s="62"/>
    </row>
    <row r="415" spans="1:11" ht="24.75" customHeight="1">
      <c r="A415" s="57">
        <v>408</v>
      </c>
      <c r="B415" s="58"/>
      <c r="C415" s="59"/>
      <c r="D415" s="59"/>
      <c r="E415" s="59"/>
      <c r="F415" s="59"/>
      <c r="G415" s="59"/>
      <c r="H415" s="59"/>
      <c r="I415" s="59"/>
      <c r="J415" s="61"/>
      <c r="K415" s="62"/>
    </row>
    <row r="416" spans="1:11" ht="24.75" customHeight="1">
      <c r="A416" s="57">
        <v>409</v>
      </c>
      <c r="B416" s="58"/>
      <c r="C416" s="59"/>
      <c r="D416" s="59"/>
      <c r="E416" s="59"/>
      <c r="F416" s="59"/>
      <c r="G416" s="59"/>
      <c r="H416" s="59"/>
      <c r="I416" s="59"/>
      <c r="J416" s="61"/>
      <c r="K416" s="62"/>
    </row>
    <row r="417" spans="1:11" ht="24.75" customHeight="1">
      <c r="A417" s="57">
        <v>410</v>
      </c>
      <c r="B417" s="58"/>
      <c r="C417" s="59"/>
      <c r="D417" s="59"/>
      <c r="E417" s="59"/>
      <c r="F417" s="59"/>
      <c r="G417" s="59"/>
      <c r="H417" s="59"/>
      <c r="I417" s="59"/>
      <c r="J417" s="61"/>
      <c r="K417" s="62"/>
    </row>
    <row r="418" spans="1:11" ht="24.75" customHeight="1">
      <c r="A418" s="57">
        <v>411</v>
      </c>
      <c r="B418" s="58"/>
      <c r="C418" s="59"/>
      <c r="D418" s="59"/>
      <c r="E418" s="59"/>
      <c r="F418" s="59"/>
      <c r="G418" s="59"/>
      <c r="H418" s="59"/>
      <c r="I418" s="59"/>
      <c r="J418" s="61"/>
      <c r="K418" s="62"/>
    </row>
    <row r="419" spans="1:11" ht="24.75" customHeight="1">
      <c r="A419" s="57">
        <v>412</v>
      </c>
      <c r="B419" s="58"/>
      <c r="C419" s="59"/>
      <c r="D419" s="59"/>
      <c r="E419" s="59"/>
      <c r="F419" s="59"/>
      <c r="G419" s="59"/>
      <c r="H419" s="59"/>
      <c r="I419" s="59"/>
      <c r="J419" s="61"/>
      <c r="K419" s="62"/>
    </row>
    <row r="420" spans="1:11" ht="24.75" customHeight="1">
      <c r="A420" s="57">
        <v>413</v>
      </c>
      <c r="B420" s="58"/>
      <c r="C420" s="59"/>
      <c r="D420" s="59"/>
      <c r="E420" s="59"/>
      <c r="F420" s="59"/>
      <c r="G420" s="59"/>
      <c r="H420" s="59"/>
      <c r="I420" s="59"/>
      <c r="J420" s="61"/>
      <c r="K420" s="62"/>
    </row>
    <row r="421" spans="1:11" ht="24.75" customHeight="1">
      <c r="A421" s="57">
        <v>414</v>
      </c>
      <c r="B421" s="58"/>
      <c r="C421" s="59"/>
      <c r="D421" s="59"/>
      <c r="E421" s="59"/>
      <c r="F421" s="59"/>
      <c r="G421" s="59"/>
      <c r="H421" s="59"/>
      <c r="I421" s="59"/>
      <c r="J421" s="61"/>
      <c r="K421" s="62"/>
    </row>
    <row r="422" spans="1:11" ht="24.75" customHeight="1">
      <c r="A422" s="57">
        <v>415</v>
      </c>
      <c r="B422" s="58"/>
      <c r="C422" s="59"/>
      <c r="D422" s="59"/>
      <c r="E422" s="59"/>
      <c r="F422" s="59"/>
      <c r="G422" s="59"/>
      <c r="H422" s="59"/>
      <c r="I422" s="59"/>
      <c r="J422" s="61"/>
      <c r="K422" s="62"/>
    </row>
    <row r="423" spans="1:11" ht="24.75" customHeight="1">
      <c r="A423" s="57">
        <v>416</v>
      </c>
      <c r="B423" s="58"/>
      <c r="C423" s="59"/>
      <c r="D423" s="59"/>
      <c r="E423" s="59"/>
      <c r="F423" s="59"/>
      <c r="G423" s="59"/>
      <c r="H423" s="59"/>
      <c r="I423" s="59"/>
      <c r="J423" s="61"/>
      <c r="K423" s="62"/>
    </row>
    <row r="424" spans="1:11" ht="24.75" customHeight="1">
      <c r="A424" s="57">
        <v>417</v>
      </c>
      <c r="B424" s="58"/>
      <c r="C424" s="59"/>
      <c r="D424" s="59"/>
      <c r="E424" s="59"/>
      <c r="F424" s="59"/>
      <c r="G424" s="59"/>
      <c r="H424" s="59"/>
      <c r="I424" s="59"/>
      <c r="J424" s="61"/>
      <c r="K424" s="62"/>
    </row>
    <row r="425" spans="1:11" ht="24.75" customHeight="1">
      <c r="A425" s="57">
        <v>418</v>
      </c>
      <c r="B425" s="58"/>
      <c r="C425" s="59"/>
      <c r="D425" s="59"/>
      <c r="E425" s="59"/>
      <c r="F425" s="59"/>
      <c r="G425" s="59"/>
      <c r="H425" s="59"/>
      <c r="I425" s="59"/>
      <c r="J425" s="61"/>
      <c r="K425" s="62"/>
    </row>
    <row r="426" spans="1:11" ht="24.75" customHeight="1">
      <c r="A426" s="57">
        <v>419</v>
      </c>
      <c r="B426" s="58"/>
      <c r="C426" s="59"/>
      <c r="D426" s="59"/>
      <c r="E426" s="59"/>
      <c r="F426" s="59"/>
      <c r="G426" s="59"/>
      <c r="H426" s="59"/>
      <c r="I426" s="59"/>
      <c r="J426" s="61"/>
      <c r="K426" s="62"/>
    </row>
    <row r="427" spans="1:11" ht="24.75" customHeight="1">
      <c r="A427" s="57">
        <v>420</v>
      </c>
      <c r="B427" s="58"/>
      <c r="C427" s="59"/>
      <c r="D427" s="59"/>
      <c r="E427" s="59"/>
      <c r="F427" s="59"/>
      <c r="G427" s="59"/>
      <c r="H427" s="59"/>
      <c r="I427" s="59"/>
      <c r="J427" s="61"/>
      <c r="K427" s="62"/>
    </row>
    <row r="428" spans="1:11" ht="24.75" customHeight="1">
      <c r="A428" s="57">
        <v>421</v>
      </c>
      <c r="B428" s="58"/>
      <c r="C428" s="59"/>
      <c r="D428" s="59"/>
      <c r="E428" s="59"/>
      <c r="F428" s="59"/>
      <c r="G428" s="59"/>
      <c r="H428" s="59"/>
      <c r="I428" s="59"/>
      <c r="J428" s="61"/>
      <c r="K428" s="62"/>
    </row>
    <row r="429" spans="1:11" ht="24.75" customHeight="1">
      <c r="A429" s="57">
        <v>422</v>
      </c>
      <c r="B429" s="58"/>
      <c r="C429" s="59"/>
      <c r="D429" s="59"/>
      <c r="E429" s="59"/>
      <c r="F429" s="59"/>
      <c r="G429" s="59"/>
      <c r="H429" s="59"/>
      <c r="I429" s="59"/>
      <c r="J429" s="61"/>
      <c r="K429" s="62"/>
    </row>
    <row r="430" spans="1:11" ht="24.75" customHeight="1">
      <c r="A430" s="57">
        <v>423</v>
      </c>
      <c r="B430" s="58"/>
      <c r="C430" s="59"/>
      <c r="D430" s="59"/>
      <c r="E430" s="59"/>
      <c r="F430" s="59"/>
      <c r="G430" s="59"/>
      <c r="H430" s="59"/>
      <c r="I430" s="59"/>
      <c r="J430" s="61"/>
      <c r="K430" s="62"/>
    </row>
    <row r="431" spans="1:11" ht="24.75" customHeight="1">
      <c r="A431" s="57">
        <v>424</v>
      </c>
      <c r="B431" s="58"/>
      <c r="C431" s="59"/>
      <c r="D431" s="59"/>
      <c r="E431" s="59"/>
      <c r="F431" s="59"/>
      <c r="G431" s="59"/>
      <c r="H431" s="59"/>
      <c r="I431" s="59"/>
      <c r="J431" s="61"/>
      <c r="K431" s="62"/>
    </row>
    <row r="432" spans="1:11" ht="24.75" customHeight="1">
      <c r="A432" s="57">
        <v>425</v>
      </c>
      <c r="B432" s="58"/>
      <c r="C432" s="59"/>
      <c r="D432" s="59"/>
      <c r="E432" s="59"/>
      <c r="F432" s="59"/>
      <c r="G432" s="59"/>
      <c r="H432" s="59"/>
      <c r="I432" s="59"/>
      <c r="J432" s="61"/>
      <c r="K432" s="62"/>
    </row>
    <row r="433" spans="1:11" ht="24.75" customHeight="1">
      <c r="A433" s="57">
        <v>426</v>
      </c>
      <c r="B433" s="58"/>
      <c r="C433" s="59"/>
      <c r="D433" s="59"/>
      <c r="E433" s="59"/>
      <c r="F433" s="59"/>
      <c r="G433" s="59"/>
      <c r="H433" s="59"/>
      <c r="I433" s="59"/>
      <c r="J433" s="61"/>
      <c r="K433" s="62"/>
    </row>
    <row r="434" spans="1:11" ht="24.75" customHeight="1">
      <c r="A434" s="57">
        <v>427</v>
      </c>
      <c r="B434" s="58"/>
      <c r="C434" s="59"/>
      <c r="D434" s="59"/>
      <c r="E434" s="59"/>
      <c r="F434" s="59"/>
      <c r="G434" s="59"/>
      <c r="H434" s="59"/>
      <c r="I434" s="59"/>
      <c r="J434" s="61"/>
      <c r="K434" s="62"/>
    </row>
    <row r="435" spans="1:11" ht="24.75" customHeight="1">
      <c r="A435" s="57">
        <v>428</v>
      </c>
      <c r="B435" s="58"/>
      <c r="C435" s="59"/>
      <c r="D435" s="59"/>
      <c r="E435" s="59"/>
      <c r="F435" s="59"/>
      <c r="G435" s="59"/>
      <c r="H435" s="59"/>
      <c r="I435" s="59"/>
      <c r="J435" s="61"/>
      <c r="K435" s="62"/>
    </row>
    <row r="436" spans="1:11" ht="24.75" customHeight="1">
      <c r="A436" s="57">
        <v>429</v>
      </c>
      <c r="B436" s="58"/>
      <c r="C436" s="59"/>
      <c r="D436" s="59"/>
      <c r="E436" s="59"/>
      <c r="F436" s="59"/>
      <c r="G436" s="59"/>
      <c r="H436" s="59"/>
      <c r="I436" s="59"/>
      <c r="J436" s="61"/>
      <c r="K436" s="62"/>
    </row>
    <row r="437" spans="1:11" ht="24.75" customHeight="1">
      <c r="A437" s="57">
        <v>430</v>
      </c>
      <c r="B437" s="58"/>
      <c r="C437" s="59"/>
      <c r="D437" s="59"/>
      <c r="E437" s="59"/>
      <c r="F437" s="59"/>
      <c r="G437" s="59"/>
      <c r="H437" s="59"/>
      <c r="I437" s="59"/>
      <c r="J437" s="61"/>
      <c r="K437" s="62"/>
    </row>
    <row r="438" spans="1:11" ht="24.75" customHeight="1">
      <c r="A438" s="57">
        <v>431</v>
      </c>
      <c r="B438" s="58"/>
      <c r="C438" s="59"/>
      <c r="D438" s="59"/>
      <c r="E438" s="59"/>
      <c r="F438" s="59"/>
      <c r="G438" s="59"/>
      <c r="H438" s="59"/>
      <c r="I438" s="59"/>
      <c r="J438" s="61"/>
      <c r="K438" s="62"/>
    </row>
    <row r="439" spans="1:11" ht="24.75" customHeight="1">
      <c r="A439" s="57">
        <v>432</v>
      </c>
      <c r="B439" s="58"/>
      <c r="C439" s="59"/>
      <c r="D439" s="59"/>
      <c r="E439" s="59"/>
      <c r="F439" s="59"/>
      <c r="G439" s="59"/>
      <c r="H439" s="59"/>
      <c r="I439" s="59"/>
      <c r="J439" s="61"/>
      <c r="K439" s="62"/>
    </row>
    <row r="440" spans="1:11" ht="24.75" customHeight="1">
      <c r="A440" s="57">
        <v>433</v>
      </c>
      <c r="B440" s="58"/>
      <c r="C440" s="59"/>
      <c r="D440" s="59"/>
      <c r="E440" s="59"/>
      <c r="F440" s="59"/>
      <c r="G440" s="59"/>
      <c r="H440" s="59"/>
      <c r="I440" s="59"/>
      <c r="J440" s="61"/>
      <c r="K440" s="62"/>
    </row>
    <row r="441" spans="1:11" ht="24.75" customHeight="1">
      <c r="A441" s="57">
        <v>434</v>
      </c>
      <c r="B441" s="58"/>
      <c r="C441" s="59"/>
      <c r="D441" s="59"/>
      <c r="E441" s="59"/>
      <c r="F441" s="59"/>
      <c r="G441" s="59"/>
      <c r="H441" s="59"/>
      <c r="I441" s="59"/>
      <c r="J441" s="61"/>
      <c r="K441" s="62"/>
    </row>
    <row r="442" spans="1:11" ht="24.75" customHeight="1">
      <c r="A442" s="57">
        <v>435</v>
      </c>
      <c r="B442" s="58"/>
      <c r="C442" s="59"/>
      <c r="D442" s="59"/>
      <c r="E442" s="59"/>
      <c r="F442" s="59"/>
      <c r="G442" s="59"/>
      <c r="H442" s="59"/>
      <c r="I442" s="59"/>
      <c r="J442" s="61"/>
      <c r="K442" s="62"/>
    </row>
    <row r="443" spans="1:11" ht="24.75" customHeight="1">
      <c r="A443" s="57">
        <v>436</v>
      </c>
      <c r="B443" s="58"/>
      <c r="C443" s="59"/>
      <c r="D443" s="59"/>
      <c r="E443" s="59"/>
      <c r="F443" s="59"/>
      <c r="G443" s="59"/>
      <c r="H443" s="59"/>
      <c r="I443" s="59"/>
      <c r="J443" s="61"/>
      <c r="K443" s="62"/>
    </row>
    <row r="444" spans="1:11" ht="24.75" customHeight="1">
      <c r="A444" s="57">
        <v>437</v>
      </c>
      <c r="B444" s="58"/>
      <c r="C444" s="59"/>
      <c r="D444" s="59"/>
      <c r="E444" s="59"/>
      <c r="F444" s="59"/>
      <c r="G444" s="59"/>
      <c r="H444" s="59"/>
      <c r="I444" s="59"/>
      <c r="J444" s="61"/>
      <c r="K444" s="62"/>
    </row>
    <row r="445" spans="1:11" ht="24.75" customHeight="1">
      <c r="A445" s="57">
        <v>438</v>
      </c>
      <c r="B445" s="58"/>
      <c r="C445" s="59"/>
      <c r="D445" s="59"/>
      <c r="E445" s="59"/>
      <c r="F445" s="59"/>
      <c r="G445" s="59"/>
      <c r="H445" s="59"/>
      <c r="I445" s="59"/>
      <c r="J445" s="61"/>
      <c r="K445" s="62"/>
    </row>
    <row r="446" spans="1:11" ht="24.75" customHeight="1">
      <c r="A446" s="57">
        <v>439</v>
      </c>
      <c r="B446" s="58"/>
      <c r="C446" s="59"/>
      <c r="D446" s="59"/>
      <c r="E446" s="59"/>
      <c r="F446" s="59"/>
      <c r="G446" s="59"/>
      <c r="H446" s="59"/>
      <c r="I446" s="59"/>
      <c r="J446" s="61"/>
      <c r="K446" s="62"/>
    </row>
    <row r="447" spans="1:11" ht="24.75" customHeight="1">
      <c r="A447" s="57">
        <v>440</v>
      </c>
      <c r="B447" s="58"/>
      <c r="C447" s="59"/>
      <c r="D447" s="59"/>
      <c r="E447" s="59"/>
      <c r="F447" s="59"/>
      <c r="G447" s="59"/>
      <c r="H447" s="59"/>
      <c r="I447" s="59"/>
      <c r="J447" s="61"/>
      <c r="K447" s="62"/>
    </row>
    <row r="448" spans="1:11" ht="24.75" customHeight="1">
      <c r="A448" s="57">
        <v>441</v>
      </c>
      <c r="B448" s="58"/>
      <c r="C448" s="59"/>
      <c r="D448" s="59"/>
      <c r="E448" s="59"/>
      <c r="F448" s="59"/>
      <c r="G448" s="59"/>
      <c r="H448" s="59"/>
      <c r="I448" s="59"/>
      <c r="J448" s="61"/>
      <c r="K448" s="62"/>
    </row>
    <row r="449" spans="1:11" ht="24.75" customHeight="1">
      <c r="A449" s="57">
        <v>442</v>
      </c>
      <c r="B449" s="58"/>
      <c r="C449" s="59"/>
      <c r="D449" s="59"/>
      <c r="E449" s="59"/>
      <c r="F449" s="59"/>
      <c r="G449" s="59"/>
      <c r="H449" s="59"/>
      <c r="I449" s="59"/>
      <c r="J449" s="61"/>
      <c r="K449" s="62"/>
    </row>
    <row r="450" spans="1:11" ht="24.75" customHeight="1">
      <c r="A450" s="57">
        <v>443</v>
      </c>
      <c r="B450" s="58"/>
      <c r="C450" s="59"/>
      <c r="D450" s="59"/>
      <c r="E450" s="59"/>
      <c r="F450" s="59"/>
      <c r="G450" s="59"/>
      <c r="H450" s="59"/>
      <c r="I450" s="59"/>
      <c r="J450" s="61"/>
      <c r="K450" s="62"/>
    </row>
    <row r="451" spans="1:11" ht="24.75" customHeight="1">
      <c r="A451" s="57">
        <v>444</v>
      </c>
      <c r="B451" s="58"/>
      <c r="C451" s="59"/>
      <c r="D451" s="59"/>
      <c r="E451" s="59"/>
      <c r="F451" s="59"/>
      <c r="G451" s="59"/>
      <c r="H451" s="59"/>
      <c r="I451" s="59"/>
      <c r="J451" s="61"/>
      <c r="K451" s="62"/>
    </row>
    <row r="452" spans="1:11" ht="24.75" customHeight="1">
      <c r="A452" s="57">
        <v>445</v>
      </c>
      <c r="B452" s="58"/>
      <c r="C452" s="59"/>
      <c r="D452" s="59"/>
      <c r="E452" s="59"/>
      <c r="F452" s="59"/>
      <c r="G452" s="59"/>
      <c r="H452" s="59"/>
      <c r="I452" s="59"/>
      <c r="J452" s="61"/>
      <c r="K452" s="62"/>
    </row>
    <row r="453" spans="1:11" ht="24.75" customHeight="1">
      <c r="A453" s="57">
        <v>446</v>
      </c>
      <c r="B453" s="58"/>
      <c r="C453" s="59"/>
      <c r="D453" s="59"/>
      <c r="E453" s="59"/>
      <c r="F453" s="59"/>
      <c r="G453" s="59"/>
      <c r="H453" s="59"/>
      <c r="I453" s="59"/>
      <c r="J453" s="61"/>
      <c r="K453" s="62"/>
    </row>
    <row r="454" spans="1:11" ht="24.75" customHeight="1">
      <c r="A454" s="57">
        <v>447</v>
      </c>
      <c r="B454" s="58"/>
      <c r="C454" s="59"/>
      <c r="D454" s="59"/>
      <c r="E454" s="59"/>
      <c r="F454" s="59"/>
      <c r="G454" s="59"/>
      <c r="H454" s="59"/>
      <c r="I454" s="59"/>
      <c r="J454" s="61"/>
      <c r="K454" s="62"/>
    </row>
    <row r="455" spans="1:11" ht="24.75" customHeight="1">
      <c r="A455" s="57">
        <v>448</v>
      </c>
      <c r="B455" s="58"/>
      <c r="C455" s="59"/>
      <c r="D455" s="59"/>
      <c r="E455" s="59"/>
      <c r="F455" s="59"/>
      <c r="G455" s="59"/>
      <c r="H455" s="59"/>
      <c r="I455" s="59"/>
      <c r="J455" s="61"/>
      <c r="K455" s="62"/>
    </row>
    <row r="456" spans="1:11" ht="24.75" customHeight="1">
      <c r="A456" s="57">
        <v>449</v>
      </c>
      <c r="B456" s="58"/>
      <c r="C456" s="59"/>
      <c r="D456" s="59"/>
      <c r="E456" s="59"/>
      <c r="F456" s="59"/>
      <c r="G456" s="59"/>
      <c r="H456" s="59"/>
      <c r="I456" s="59"/>
      <c r="J456" s="61"/>
      <c r="K456" s="62"/>
    </row>
    <row r="457" spans="1:11" ht="24.75" customHeight="1">
      <c r="A457" s="57">
        <v>450</v>
      </c>
      <c r="B457" s="58"/>
      <c r="C457" s="59"/>
      <c r="D457" s="59"/>
      <c r="E457" s="59"/>
      <c r="F457" s="59"/>
      <c r="G457" s="59"/>
      <c r="H457" s="59"/>
      <c r="I457" s="59"/>
      <c r="J457" s="61"/>
      <c r="K457" s="62"/>
    </row>
    <row r="458" spans="1:11" ht="24.75" customHeight="1">
      <c r="A458" s="57">
        <v>451</v>
      </c>
      <c r="B458" s="58"/>
      <c r="C458" s="59"/>
      <c r="D458" s="59"/>
      <c r="E458" s="59"/>
      <c r="F458" s="59"/>
      <c r="G458" s="59"/>
      <c r="H458" s="59"/>
      <c r="I458" s="59"/>
      <c r="J458" s="61"/>
      <c r="K458" s="62"/>
    </row>
    <row r="459" spans="1:11" ht="24.75" customHeight="1">
      <c r="A459" s="57">
        <v>452</v>
      </c>
      <c r="B459" s="58"/>
      <c r="C459" s="59"/>
      <c r="D459" s="59"/>
      <c r="E459" s="59"/>
      <c r="F459" s="59"/>
      <c r="G459" s="59"/>
      <c r="H459" s="59"/>
      <c r="I459" s="59"/>
      <c r="J459" s="61"/>
      <c r="K459" s="62"/>
    </row>
    <row r="460" spans="1:11" ht="24.75" customHeight="1">
      <c r="A460" s="57">
        <v>453</v>
      </c>
      <c r="B460" s="58"/>
      <c r="C460" s="59"/>
      <c r="D460" s="59"/>
      <c r="E460" s="59"/>
      <c r="F460" s="59"/>
      <c r="G460" s="59"/>
      <c r="H460" s="59"/>
      <c r="I460" s="59"/>
      <c r="J460" s="61"/>
      <c r="K460" s="62"/>
    </row>
    <row r="461" spans="1:11" ht="24.75" customHeight="1">
      <c r="A461" s="57">
        <v>454</v>
      </c>
      <c r="B461" s="58"/>
      <c r="C461" s="59"/>
      <c r="D461" s="59"/>
      <c r="E461" s="59"/>
      <c r="F461" s="59"/>
      <c r="G461" s="59"/>
      <c r="H461" s="59"/>
      <c r="I461" s="59"/>
      <c r="J461" s="61"/>
      <c r="K461" s="62"/>
    </row>
    <row r="462" spans="1:11" ht="24.75" customHeight="1">
      <c r="A462" s="57">
        <v>455</v>
      </c>
      <c r="B462" s="58"/>
      <c r="C462" s="59"/>
      <c r="D462" s="59"/>
      <c r="E462" s="59"/>
      <c r="F462" s="59"/>
      <c r="G462" s="59"/>
      <c r="H462" s="59"/>
      <c r="I462" s="59"/>
      <c r="J462" s="61"/>
      <c r="K462" s="62"/>
    </row>
    <row r="463" spans="1:11" ht="24.75" customHeight="1">
      <c r="A463" s="57">
        <v>456</v>
      </c>
      <c r="B463" s="58"/>
      <c r="C463" s="59"/>
      <c r="D463" s="59"/>
      <c r="E463" s="59"/>
      <c r="F463" s="59"/>
      <c r="G463" s="59"/>
      <c r="H463" s="59"/>
      <c r="I463" s="59"/>
      <c r="J463" s="61"/>
      <c r="K463" s="62"/>
    </row>
    <row r="464" spans="1:11" ht="24.75" customHeight="1">
      <c r="A464" s="57">
        <v>457</v>
      </c>
      <c r="B464" s="58"/>
      <c r="C464" s="59"/>
      <c r="D464" s="59"/>
      <c r="E464" s="59"/>
      <c r="F464" s="59"/>
      <c r="G464" s="59"/>
      <c r="H464" s="59"/>
      <c r="I464" s="59"/>
      <c r="J464" s="61"/>
      <c r="K464" s="62"/>
    </row>
    <row r="465" spans="1:11" ht="24.75" customHeight="1">
      <c r="A465" s="57">
        <v>458</v>
      </c>
      <c r="B465" s="58"/>
      <c r="C465" s="59"/>
      <c r="D465" s="59"/>
      <c r="E465" s="59"/>
      <c r="F465" s="59"/>
      <c r="G465" s="59"/>
      <c r="H465" s="59"/>
      <c r="I465" s="59"/>
      <c r="J465" s="61"/>
      <c r="K465" s="62"/>
    </row>
    <row r="466" spans="1:11" ht="24.75" customHeight="1">
      <c r="A466" s="57">
        <v>459</v>
      </c>
      <c r="B466" s="58"/>
      <c r="C466" s="59"/>
      <c r="D466" s="59"/>
      <c r="E466" s="59"/>
      <c r="F466" s="59"/>
      <c r="G466" s="59"/>
      <c r="H466" s="59"/>
      <c r="I466" s="59"/>
      <c r="J466" s="61"/>
      <c r="K466" s="62"/>
    </row>
    <row r="467" spans="1:11" ht="24.75" customHeight="1">
      <c r="A467" s="57">
        <v>460</v>
      </c>
      <c r="B467" s="58"/>
      <c r="C467" s="59"/>
      <c r="D467" s="59"/>
      <c r="E467" s="59"/>
      <c r="F467" s="59"/>
      <c r="G467" s="59"/>
      <c r="H467" s="59"/>
      <c r="I467" s="59"/>
      <c r="J467" s="61"/>
      <c r="K467" s="62"/>
    </row>
    <row r="468" spans="1:11" ht="24.75" customHeight="1">
      <c r="A468" s="57">
        <v>461</v>
      </c>
      <c r="B468" s="58"/>
      <c r="C468" s="59"/>
      <c r="D468" s="59"/>
      <c r="E468" s="59"/>
      <c r="F468" s="59"/>
      <c r="G468" s="59"/>
      <c r="H468" s="59"/>
      <c r="I468" s="59"/>
      <c r="J468" s="61"/>
      <c r="K468" s="62"/>
    </row>
    <row r="469" spans="1:11" ht="24.75" customHeight="1">
      <c r="A469" s="57">
        <v>462</v>
      </c>
      <c r="B469" s="58"/>
      <c r="C469" s="59"/>
      <c r="D469" s="59"/>
      <c r="E469" s="59"/>
      <c r="F469" s="59"/>
      <c r="G469" s="59"/>
      <c r="H469" s="59"/>
      <c r="I469" s="59"/>
      <c r="J469" s="61"/>
      <c r="K469" s="62"/>
    </row>
    <row r="470" spans="1:11" ht="24.75" customHeight="1">
      <c r="A470" s="57">
        <v>463</v>
      </c>
      <c r="B470" s="58"/>
      <c r="C470" s="59"/>
      <c r="D470" s="59"/>
      <c r="E470" s="59"/>
      <c r="F470" s="59"/>
      <c r="G470" s="59"/>
      <c r="H470" s="59"/>
      <c r="I470" s="59"/>
      <c r="J470" s="61"/>
      <c r="K470" s="62"/>
    </row>
    <row r="471" spans="1:11" ht="24.75" customHeight="1">
      <c r="A471" s="57">
        <v>464</v>
      </c>
      <c r="B471" s="58"/>
      <c r="C471" s="59"/>
      <c r="D471" s="59"/>
      <c r="E471" s="59"/>
      <c r="F471" s="59"/>
      <c r="G471" s="59"/>
      <c r="H471" s="59"/>
      <c r="I471" s="59"/>
      <c r="J471" s="61"/>
      <c r="K471" s="62"/>
    </row>
    <row r="472" spans="1:11" ht="24.75" customHeight="1">
      <c r="A472" s="57">
        <v>465</v>
      </c>
      <c r="B472" s="58"/>
      <c r="C472" s="59"/>
      <c r="D472" s="59"/>
      <c r="E472" s="59"/>
      <c r="F472" s="59"/>
      <c r="G472" s="59"/>
      <c r="H472" s="59"/>
      <c r="I472" s="59"/>
      <c r="J472" s="61"/>
      <c r="K472" s="62"/>
    </row>
    <row r="473" spans="1:11" ht="24.75" customHeight="1">
      <c r="A473" s="57">
        <v>466</v>
      </c>
      <c r="B473" s="58"/>
      <c r="C473" s="59"/>
      <c r="D473" s="59"/>
      <c r="E473" s="59"/>
      <c r="F473" s="59"/>
      <c r="G473" s="59"/>
      <c r="H473" s="59"/>
      <c r="I473" s="59"/>
      <c r="J473" s="61"/>
      <c r="K473" s="62"/>
    </row>
    <row r="474" spans="1:11" ht="24.75" customHeight="1">
      <c r="A474" s="57">
        <v>467</v>
      </c>
      <c r="B474" s="58"/>
      <c r="C474" s="59"/>
      <c r="D474" s="59"/>
      <c r="E474" s="59"/>
      <c r="F474" s="59"/>
      <c r="G474" s="59"/>
      <c r="H474" s="59"/>
      <c r="I474" s="59"/>
      <c r="J474" s="61"/>
      <c r="K474" s="62"/>
    </row>
    <row r="475" spans="1:11" ht="24.75" customHeight="1">
      <c r="A475" s="57">
        <v>468</v>
      </c>
      <c r="B475" s="58"/>
      <c r="C475" s="59"/>
      <c r="D475" s="59"/>
      <c r="E475" s="59"/>
      <c r="F475" s="59"/>
      <c r="G475" s="59"/>
      <c r="H475" s="59"/>
      <c r="I475" s="59"/>
      <c r="J475" s="61"/>
      <c r="K475" s="62"/>
    </row>
    <row r="476" spans="1:11" ht="24.75" customHeight="1">
      <c r="A476" s="57">
        <v>469</v>
      </c>
      <c r="B476" s="58"/>
      <c r="C476" s="59"/>
      <c r="D476" s="59"/>
      <c r="E476" s="59"/>
      <c r="F476" s="59"/>
      <c r="G476" s="59"/>
      <c r="H476" s="59"/>
      <c r="I476" s="59"/>
      <c r="J476" s="61"/>
      <c r="K476" s="62"/>
    </row>
    <row r="477" spans="1:11" ht="24.75" customHeight="1">
      <c r="A477" s="57">
        <v>470</v>
      </c>
      <c r="B477" s="58"/>
      <c r="C477" s="59"/>
      <c r="D477" s="59"/>
      <c r="E477" s="59"/>
      <c r="F477" s="59"/>
      <c r="G477" s="59"/>
      <c r="H477" s="59"/>
      <c r="I477" s="59"/>
      <c r="J477" s="61"/>
      <c r="K477" s="62"/>
    </row>
    <row r="478" spans="1:11" ht="24.75" customHeight="1">
      <c r="A478" s="57">
        <v>471</v>
      </c>
      <c r="B478" s="58"/>
      <c r="C478" s="59"/>
      <c r="D478" s="59"/>
      <c r="E478" s="59"/>
      <c r="F478" s="59"/>
      <c r="G478" s="59"/>
      <c r="H478" s="59"/>
      <c r="I478" s="59"/>
      <c r="J478" s="61"/>
      <c r="K478" s="62"/>
    </row>
    <row r="479" spans="1:11" ht="24.75" customHeight="1">
      <c r="A479" s="57">
        <v>472</v>
      </c>
      <c r="B479" s="58"/>
      <c r="C479" s="59"/>
      <c r="D479" s="59"/>
      <c r="E479" s="59"/>
      <c r="F479" s="59"/>
      <c r="G479" s="59"/>
      <c r="H479" s="59"/>
      <c r="I479" s="59"/>
      <c r="J479" s="61"/>
      <c r="K479" s="62"/>
    </row>
    <row r="480" spans="1:11" ht="24.75" customHeight="1">
      <c r="A480" s="57">
        <v>473</v>
      </c>
      <c r="B480" s="58"/>
      <c r="C480" s="59"/>
      <c r="D480" s="59"/>
      <c r="E480" s="59"/>
      <c r="F480" s="59"/>
      <c r="G480" s="59"/>
      <c r="H480" s="59"/>
      <c r="I480" s="59"/>
      <c r="J480" s="61"/>
      <c r="K480" s="62"/>
    </row>
    <row r="481" spans="1:11" ht="24.75" customHeight="1">
      <c r="A481" s="57">
        <v>474</v>
      </c>
      <c r="B481" s="58"/>
      <c r="C481" s="59"/>
      <c r="D481" s="59"/>
      <c r="E481" s="59"/>
      <c r="F481" s="59"/>
      <c r="G481" s="59"/>
      <c r="H481" s="59"/>
      <c r="I481" s="59"/>
      <c r="J481" s="61"/>
      <c r="K481" s="62"/>
    </row>
    <row r="482" spans="1:11" ht="24.75" customHeight="1">
      <c r="A482" s="57">
        <v>475</v>
      </c>
      <c r="B482" s="58"/>
      <c r="C482" s="59"/>
      <c r="D482" s="59"/>
      <c r="E482" s="59"/>
      <c r="F482" s="59"/>
      <c r="G482" s="59"/>
      <c r="H482" s="59"/>
      <c r="I482" s="59"/>
      <c r="J482" s="61"/>
      <c r="K482" s="62"/>
    </row>
    <row r="483" spans="1:11" ht="24.75" customHeight="1">
      <c r="A483" s="57">
        <v>476</v>
      </c>
      <c r="B483" s="58"/>
      <c r="C483" s="59"/>
      <c r="D483" s="59"/>
      <c r="E483" s="59"/>
      <c r="F483" s="59"/>
      <c r="G483" s="59"/>
      <c r="H483" s="59"/>
      <c r="I483" s="59"/>
      <c r="J483" s="61"/>
      <c r="K483" s="62"/>
    </row>
    <row r="484" spans="1:11" ht="24.75" customHeight="1">
      <c r="A484" s="57">
        <v>477</v>
      </c>
      <c r="B484" s="58"/>
      <c r="C484" s="59"/>
      <c r="D484" s="59"/>
      <c r="E484" s="59"/>
      <c r="F484" s="59"/>
      <c r="G484" s="59"/>
      <c r="H484" s="59"/>
      <c r="I484" s="59"/>
      <c r="J484" s="61"/>
      <c r="K484" s="62"/>
    </row>
    <row r="485" spans="1:11" ht="24.75" customHeight="1">
      <c r="A485" s="57">
        <v>478</v>
      </c>
      <c r="B485" s="58"/>
      <c r="C485" s="59"/>
      <c r="D485" s="59"/>
      <c r="E485" s="59"/>
      <c r="F485" s="59"/>
      <c r="G485" s="59"/>
      <c r="H485" s="59"/>
      <c r="I485" s="59"/>
      <c r="J485" s="61"/>
      <c r="K485" s="62"/>
    </row>
    <row r="486" spans="1:11" ht="24.75" customHeight="1">
      <c r="A486" s="57">
        <v>479</v>
      </c>
      <c r="B486" s="58"/>
      <c r="C486" s="59"/>
      <c r="D486" s="59"/>
      <c r="E486" s="59"/>
      <c r="F486" s="59"/>
      <c r="G486" s="59"/>
      <c r="H486" s="59"/>
      <c r="I486" s="59"/>
      <c r="J486" s="61"/>
      <c r="K486" s="62"/>
    </row>
    <row r="487" spans="1:11" ht="24.75" customHeight="1">
      <c r="A487" s="57">
        <v>480</v>
      </c>
      <c r="B487" s="58"/>
      <c r="C487" s="59"/>
      <c r="D487" s="59"/>
      <c r="E487" s="59"/>
      <c r="F487" s="59"/>
      <c r="G487" s="59"/>
      <c r="H487" s="59"/>
      <c r="I487" s="59"/>
      <c r="J487" s="61"/>
      <c r="K487" s="62"/>
    </row>
    <row r="488" spans="1:11" ht="24.75" customHeight="1">
      <c r="A488" s="57">
        <v>481</v>
      </c>
      <c r="B488" s="58"/>
      <c r="C488" s="59"/>
      <c r="D488" s="59"/>
      <c r="E488" s="59"/>
      <c r="F488" s="59"/>
      <c r="G488" s="59"/>
      <c r="H488" s="59"/>
      <c r="I488" s="59"/>
      <c r="J488" s="61"/>
      <c r="K488" s="62"/>
    </row>
    <row r="489" spans="1:11" ht="24.75" customHeight="1">
      <c r="A489" s="57">
        <v>482</v>
      </c>
      <c r="B489" s="58"/>
      <c r="C489" s="59"/>
      <c r="D489" s="59"/>
      <c r="E489" s="59"/>
      <c r="F489" s="59"/>
      <c r="G489" s="59"/>
      <c r="H489" s="59"/>
      <c r="I489" s="59"/>
      <c r="J489" s="61"/>
      <c r="K489" s="62"/>
    </row>
    <row r="490" spans="1:11" ht="24.75" customHeight="1">
      <c r="A490" s="57">
        <v>483</v>
      </c>
      <c r="B490" s="58"/>
      <c r="C490" s="59"/>
      <c r="D490" s="59"/>
      <c r="E490" s="59"/>
      <c r="F490" s="59"/>
      <c r="G490" s="59"/>
      <c r="H490" s="59"/>
      <c r="I490" s="59"/>
      <c r="J490" s="61"/>
      <c r="K490" s="62"/>
    </row>
    <row r="491" spans="1:11" ht="24.75" customHeight="1">
      <c r="A491" s="57">
        <v>484</v>
      </c>
      <c r="B491" s="58"/>
      <c r="C491" s="59"/>
      <c r="D491" s="59"/>
      <c r="E491" s="59"/>
      <c r="F491" s="59"/>
      <c r="G491" s="59"/>
      <c r="H491" s="59"/>
      <c r="I491" s="59"/>
      <c r="J491" s="61"/>
      <c r="K491" s="62"/>
    </row>
    <row r="492" spans="1:11" ht="24.75" customHeight="1">
      <c r="A492" s="57">
        <v>485</v>
      </c>
      <c r="B492" s="58"/>
      <c r="C492" s="59"/>
      <c r="D492" s="59"/>
      <c r="E492" s="59"/>
      <c r="F492" s="59"/>
      <c r="G492" s="59"/>
      <c r="H492" s="59"/>
      <c r="I492" s="59"/>
      <c r="J492" s="61"/>
      <c r="K492" s="62"/>
    </row>
    <row r="493" spans="1:11" ht="24.75" customHeight="1">
      <c r="A493" s="57">
        <v>486</v>
      </c>
      <c r="B493" s="58"/>
      <c r="C493" s="59"/>
      <c r="D493" s="59"/>
      <c r="E493" s="59"/>
      <c r="F493" s="59"/>
      <c r="G493" s="59"/>
      <c r="H493" s="59"/>
      <c r="I493" s="59"/>
      <c r="J493" s="61"/>
      <c r="K493" s="62"/>
    </row>
    <row r="494" spans="1:11" ht="24.75" customHeight="1">
      <c r="A494" s="57">
        <v>487</v>
      </c>
      <c r="B494" s="58"/>
      <c r="C494" s="59"/>
      <c r="D494" s="59"/>
      <c r="E494" s="59"/>
      <c r="F494" s="59"/>
      <c r="G494" s="59"/>
      <c r="H494" s="59"/>
      <c r="I494" s="59"/>
      <c r="J494" s="61"/>
      <c r="K494" s="62"/>
    </row>
    <row r="495" spans="1:11" ht="24.75" customHeight="1">
      <c r="A495" s="57">
        <v>488</v>
      </c>
      <c r="B495" s="58"/>
      <c r="C495" s="59"/>
      <c r="D495" s="59"/>
      <c r="E495" s="59"/>
      <c r="F495" s="59"/>
      <c r="G495" s="59"/>
      <c r="H495" s="59"/>
      <c r="I495" s="59"/>
      <c r="J495" s="61"/>
      <c r="K495" s="62"/>
    </row>
    <row r="496" spans="1:11" ht="24.75" customHeight="1">
      <c r="A496" s="57">
        <v>489</v>
      </c>
      <c r="B496" s="58"/>
      <c r="C496" s="59"/>
      <c r="D496" s="59"/>
      <c r="E496" s="59"/>
      <c r="F496" s="59"/>
      <c r="G496" s="59"/>
      <c r="H496" s="59"/>
      <c r="I496" s="59"/>
      <c r="J496" s="61"/>
      <c r="K496" s="62"/>
    </row>
    <row r="497" spans="1:11" ht="24.75" customHeight="1">
      <c r="A497" s="57">
        <v>490</v>
      </c>
      <c r="B497" s="58"/>
      <c r="C497" s="59"/>
      <c r="D497" s="59"/>
      <c r="E497" s="59"/>
      <c r="F497" s="59"/>
      <c r="G497" s="59"/>
      <c r="H497" s="59"/>
      <c r="I497" s="59"/>
      <c r="J497" s="61"/>
      <c r="K497" s="62"/>
    </row>
    <row r="498" spans="1:11" ht="24.75" customHeight="1">
      <c r="A498" s="57">
        <v>491</v>
      </c>
      <c r="B498" s="58"/>
      <c r="C498" s="59"/>
      <c r="D498" s="59"/>
      <c r="E498" s="59"/>
      <c r="F498" s="59"/>
      <c r="G498" s="59"/>
      <c r="H498" s="59"/>
      <c r="I498" s="59"/>
      <c r="J498" s="61"/>
      <c r="K498" s="62"/>
    </row>
    <row r="499" spans="1:11" ht="24.75" customHeight="1">
      <c r="A499" s="57">
        <v>492</v>
      </c>
      <c r="B499" s="58"/>
      <c r="C499" s="59"/>
      <c r="D499" s="59"/>
      <c r="E499" s="59"/>
      <c r="F499" s="59"/>
      <c r="G499" s="59"/>
      <c r="H499" s="59"/>
      <c r="I499" s="59"/>
      <c r="J499" s="61"/>
      <c r="K499" s="62"/>
    </row>
    <row r="500" spans="1:11" ht="24.75" customHeight="1">
      <c r="A500" s="57">
        <v>493</v>
      </c>
      <c r="B500" s="58"/>
      <c r="C500" s="59"/>
      <c r="D500" s="59"/>
      <c r="E500" s="59"/>
      <c r="F500" s="59"/>
      <c r="G500" s="59"/>
      <c r="H500" s="59"/>
      <c r="I500" s="59"/>
      <c r="J500" s="61"/>
      <c r="K500" s="62"/>
    </row>
    <row r="501" spans="1:11" ht="24.75" customHeight="1">
      <c r="A501" s="57">
        <v>494</v>
      </c>
      <c r="B501" s="58"/>
      <c r="C501" s="59"/>
      <c r="D501" s="59"/>
      <c r="E501" s="59"/>
      <c r="F501" s="59"/>
      <c r="G501" s="59"/>
      <c r="H501" s="59"/>
      <c r="I501" s="59"/>
      <c r="J501" s="61"/>
      <c r="K501" s="62"/>
    </row>
    <row r="502" spans="1:11" ht="24.75" customHeight="1">
      <c r="A502" s="57">
        <v>495</v>
      </c>
      <c r="B502" s="58"/>
      <c r="C502" s="59"/>
      <c r="D502" s="59"/>
      <c r="E502" s="59"/>
      <c r="F502" s="59"/>
      <c r="G502" s="59"/>
      <c r="H502" s="59"/>
      <c r="I502" s="59"/>
      <c r="J502" s="61"/>
      <c r="K502" s="62"/>
    </row>
    <row r="503" spans="1:11" ht="24.75" customHeight="1">
      <c r="A503" s="57">
        <v>496</v>
      </c>
      <c r="B503" s="58"/>
      <c r="C503" s="59"/>
      <c r="D503" s="59"/>
      <c r="E503" s="59"/>
      <c r="F503" s="59"/>
      <c r="G503" s="59"/>
      <c r="H503" s="59"/>
      <c r="I503" s="59"/>
      <c r="J503" s="61"/>
      <c r="K503" s="62"/>
    </row>
    <row r="504" spans="1:11" ht="24.75" customHeight="1">
      <c r="A504" s="57">
        <v>497</v>
      </c>
      <c r="B504" s="58"/>
      <c r="C504" s="59"/>
      <c r="D504" s="59"/>
      <c r="E504" s="59"/>
      <c r="F504" s="59"/>
      <c r="G504" s="59"/>
      <c r="H504" s="59"/>
      <c r="I504" s="59"/>
      <c r="J504" s="61"/>
      <c r="K504" s="62"/>
    </row>
    <row r="505" spans="1:11" ht="24.75" customHeight="1">
      <c r="A505" s="57">
        <v>498</v>
      </c>
      <c r="B505" s="58"/>
      <c r="C505" s="59"/>
      <c r="D505" s="59"/>
      <c r="E505" s="59"/>
      <c r="F505" s="59"/>
      <c r="G505" s="59"/>
      <c r="H505" s="59"/>
      <c r="I505" s="59"/>
      <c r="J505" s="61"/>
      <c r="K505" s="62"/>
    </row>
    <row r="506" spans="1:11" ht="24.75" customHeight="1">
      <c r="A506" s="57">
        <v>499</v>
      </c>
      <c r="B506" s="58"/>
      <c r="C506" s="59"/>
      <c r="D506" s="59"/>
      <c r="E506" s="59"/>
      <c r="F506" s="59"/>
      <c r="G506" s="59"/>
      <c r="H506" s="59"/>
      <c r="I506" s="59"/>
      <c r="J506" s="61"/>
      <c r="K506" s="62"/>
    </row>
    <row r="507" spans="1:11" ht="24.75" customHeight="1" thickBot="1">
      <c r="A507" s="63">
        <v>500</v>
      </c>
      <c r="B507" s="64"/>
      <c r="C507" s="65"/>
      <c r="D507" s="65"/>
      <c r="E507" s="65"/>
      <c r="F507" s="65"/>
      <c r="G507" s="65"/>
      <c r="H507" s="65"/>
      <c r="I507" s="65"/>
      <c r="J507" s="66"/>
      <c r="K507" s="67"/>
    </row>
  </sheetData>
  <mergeCells count="2">
    <mergeCell ref="C2:G2"/>
    <mergeCell ref="C4:D4"/>
  </mergeCells>
  <conditionalFormatting sqref="J8:J507">
    <cfRule type="containsText" dxfId="7" priority="1" operator="containsText" text="0">
      <formula>NOT(ISERROR(SEARCH("0",J8)))</formula>
    </cfRule>
  </conditionalFormatting>
  <conditionalFormatting sqref="B8:K507">
    <cfRule type="expression" dxfId="6" priority="2">
      <formula>$C$4&lt;&gt;""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53"/>
  <sheetViews>
    <sheetView zoomScale="70" zoomScaleNormal="70" workbookViewId="0">
      <selection activeCell="E1" sqref="E1"/>
    </sheetView>
  </sheetViews>
  <sheetFormatPr defaultRowHeight="15"/>
  <cols>
    <col min="1" max="1" width="6.7109375" customWidth="1"/>
    <col min="2" max="2" width="28.28515625" customWidth="1"/>
    <col min="3" max="8" width="6.7109375" style="8" customWidth="1"/>
    <col min="9" max="32" width="6.7109375" customWidth="1"/>
  </cols>
  <sheetData>
    <row r="2" spans="1:18" ht="22.9" customHeight="1">
      <c r="B2" s="384" t="s">
        <v>77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1:18">
      <c r="B3" s="385" t="s">
        <v>108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4"/>
    </row>
    <row r="4" spans="1:18" ht="15.75">
      <c r="A4" s="151">
        <v>1</v>
      </c>
      <c r="B4" s="150" t="s">
        <v>70</v>
      </c>
    </row>
    <row r="5" spans="1:18" ht="16.5" thickBot="1">
      <c r="A5" s="151"/>
      <c r="B5" s="150"/>
      <c r="C5" s="191"/>
      <c r="D5" s="191"/>
      <c r="E5" s="191"/>
      <c r="F5" s="191"/>
      <c r="G5" s="191"/>
      <c r="H5" s="191"/>
    </row>
    <row r="6" spans="1:18" ht="30" customHeight="1" thickBot="1">
      <c r="B6" s="69" t="s">
        <v>106</v>
      </c>
      <c r="C6" s="391" t="s">
        <v>107</v>
      </c>
      <c r="D6" s="392"/>
      <c r="E6" s="393"/>
      <c r="F6" s="394"/>
      <c r="G6" s="228"/>
    </row>
    <row r="7" spans="1:18" ht="30" customHeight="1" thickBot="1">
      <c r="B7" s="69" t="s">
        <v>47</v>
      </c>
      <c r="C7" s="436"/>
      <c r="D7" s="437"/>
      <c r="E7" s="437"/>
      <c r="F7" s="437"/>
      <c r="G7" s="438"/>
      <c r="I7" s="444" t="s">
        <v>67</v>
      </c>
      <c r="J7" s="444"/>
      <c r="K7" s="444"/>
      <c r="L7" s="397"/>
      <c r="M7" s="398"/>
      <c r="N7" s="398"/>
      <c r="O7" s="398"/>
      <c r="P7" s="398"/>
      <c r="Q7" s="399"/>
      <c r="R7" s="36"/>
    </row>
    <row r="8" spans="1:18" ht="30" customHeight="1" thickBot="1">
      <c r="B8" s="69" t="s">
        <v>20</v>
      </c>
      <c r="C8" s="397"/>
      <c r="D8" s="398"/>
      <c r="E8" s="398"/>
      <c r="F8" s="398"/>
      <c r="G8" s="399"/>
      <c r="I8" s="444" t="s">
        <v>68</v>
      </c>
      <c r="J8" s="444"/>
      <c r="K8" s="444"/>
      <c r="L8" s="397"/>
      <c r="M8" s="398"/>
      <c r="N8" s="398"/>
      <c r="O8" s="398"/>
      <c r="P8" s="398"/>
      <c r="Q8" s="399"/>
      <c r="R8" s="36"/>
    </row>
    <row r="9" spans="1:18" ht="30" customHeight="1" thickBot="1">
      <c r="B9" s="69" t="s">
        <v>21</v>
      </c>
      <c r="C9" s="436"/>
      <c r="D9" s="437"/>
      <c r="E9" s="437"/>
      <c r="F9" s="437"/>
      <c r="G9" s="438"/>
      <c r="I9" s="444" t="s">
        <v>69</v>
      </c>
      <c r="J9" s="444"/>
      <c r="K9" s="444"/>
      <c r="L9" s="397"/>
      <c r="M9" s="398"/>
      <c r="N9" s="398"/>
      <c r="O9" s="398"/>
      <c r="P9" s="398"/>
      <c r="Q9" s="399"/>
      <c r="R9" s="36"/>
    </row>
    <row r="10" spans="1:18" ht="15.75" thickBot="1">
      <c r="B10" s="69" t="s">
        <v>24</v>
      </c>
      <c r="C10" s="80"/>
    </row>
    <row r="11" spans="1:18" ht="15.75" thickBot="1">
      <c r="B11" s="69" t="s">
        <v>25</v>
      </c>
      <c r="C11" s="80"/>
    </row>
    <row r="12" spans="1:18">
      <c r="C12" s="77"/>
    </row>
    <row r="13" spans="1:18" ht="15.6" customHeight="1">
      <c r="A13" s="151">
        <v>2</v>
      </c>
      <c r="B13" s="445" t="s">
        <v>71</v>
      </c>
      <c r="C13" s="445"/>
      <c r="D13" s="445"/>
      <c r="E13" s="445"/>
      <c r="F13" s="445"/>
      <c r="G13" s="445"/>
      <c r="H13" s="445"/>
      <c r="I13" s="445"/>
      <c r="J13" s="445"/>
      <c r="K13" s="445"/>
    </row>
    <row r="14" spans="1:18" ht="10.9" customHeight="1" thickBot="1">
      <c r="C14" s="77"/>
    </row>
    <row r="15" spans="1:18" ht="28.9" customHeight="1">
      <c r="B15" s="178" t="s">
        <v>57</v>
      </c>
      <c r="C15" s="419" t="s">
        <v>135</v>
      </c>
      <c r="D15" s="411"/>
      <c r="E15" s="420"/>
      <c r="F15" s="411" t="s">
        <v>136</v>
      </c>
      <c r="G15" s="411"/>
      <c r="H15" s="411"/>
      <c r="I15" s="419"/>
      <c r="J15" s="411"/>
      <c r="K15" s="420"/>
      <c r="L15" s="409"/>
      <c r="M15" s="401"/>
      <c r="N15" s="417"/>
      <c r="O15" s="400"/>
      <c r="P15" s="401"/>
      <c r="Q15" s="402"/>
    </row>
    <row r="16" spans="1:18" ht="15.75" thickBot="1">
      <c r="B16" s="152" t="s">
        <v>48</v>
      </c>
      <c r="C16" s="446"/>
      <c r="D16" s="439"/>
      <c r="E16" s="447"/>
      <c r="F16" s="439"/>
      <c r="G16" s="439"/>
      <c r="H16" s="439"/>
      <c r="I16" s="421"/>
      <c r="J16" s="422"/>
      <c r="K16" s="423"/>
      <c r="L16" s="424"/>
      <c r="M16" s="425"/>
      <c r="N16" s="426"/>
      <c r="O16" s="403"/>
      <c r="P16" s="404"/>
      <c r="Q16" s="405"/>
    </row>
    <row r="17" spans="1:32" s="8" customFormat="1">
      <c r="B17" s="441" t="s">
        <v>72</v>
      </c>
      <c r="C17" s="160" t="s">
        <v>9</v>
      </c>
      <c r="D17" s="161" t="s">
        <v>10</v>
      </c>
      <c r="E17" s="162" t="s">
        <v>11</v>
      </c>
      <c r="F17" s="163" t="s">
        <v>9</v>
      </c>
      <c r="G17" s="161" t="s">
        <v>10</v>
      </c>
      <c r="H17" s="164" t="s">
        <v>11</v>
      </c>
      <c r="I17" s="165" t="s">
        <v>9</v>
      </c>
      <c r="J17" s="161" t="s">
        <v>10</v>
      </c>
      <c r="K17" s="162" t="s">
        <v>11</v>
      </c>
      <c r="L17" s="163" t="s">
        <v>9</v>
      </c>
      <c r="M17" s="166" t="s">
        <v>10</v>
      </c>
      <c r="N17" s="167" t="s">
        <v>11</v>
      </c>
      <c r="O17" s="168" t="s">
        <v>9</v>
      </c>
      <c r="P17" s="166" t="s">
        <v>10</v>
      </c>
      <c r="Q17" s="169" t="s">
        <v>11</v>
      </c>
    </row>
    <row r="18" spans="1:32" ht="22.9" customHeight="1" thickBot="1">
      <c r="B18" s="442"/>
      <c r="C18" s="85"/>
      <c r="D18" s="233"/>
      <c r="E18" s="234"/>
      <c r="F18" s="104"/>
      <c r="G18" s="314"/>
      <c r="H18" s="105"/>
      <c r="I18" s="85"/>
      <c r="J18" s="314"/>
      <c r="K18" s="317"/>
      <c r="L18" s="104"/>
      <c r="M18" s="102"/>
      <c r="N18" s="105"/>
      <c r="O18" s="85"/>
      <c r="P18" s="102"/>
      <c r="Q18" s="317"/>
    </row>
    <row r="19" spans="1:32" ht="9.6" customHeight="1" thickBot="1">
      <c r="B19" s="171"/>
      <c r="C19" s="77"/>
      <c r="D19" s="77"/>
      <c r="E19" s="77"/>
      <c r="F19" s="77"/>
      <c r="G19" s="77"/>
      <c r="H19" s="77"/>
      <c r="I19" s="148"/>
      <c r="J19" s="148"/>
      <c r="K19" s="148"/>
      <c r="L19" s="77"/>
      <c r="M19" s="77"/>
      <c r="N19" s="77"/>
      <c r="O19" s="36"/>
      <c r="P19" s="36"/>
      <c r="Q19" s="36"/>
      <c r="R19" s="36"/>
      <c r="S19" s="36"/>
      <c r="T19" s="36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</row>
    <row r="20" spans="1:32" ht="22.9" customHeight="1">
      <c r="B20" s="179" t="s">
        <v>57</v>
      </c>
      <c r="C20" s="411"/>
      <c r="D20" s="412"/>
      <c r="E20" s="413"/>
      <c r="F20" s="400"/>
      <c r="G20" s="401"/>
      <c r="H20" s="402"/>
      <c r="I20" s="409"/>
      <c r="J20" s="401"/>
      <c r="K20" s="417"/>
      <c r="L20" s="400"/>
      <c r="M20" s="401"/>
      <c r="N20" s="402"/>
      <c r="O20" s="409"/>
      <c r="P20" s="401"/>
      <c r="Q20" s="402"/>
      <c r="R20" s="36"/>
      <c r="S20" s="36"/>
      <c r="T20" s="36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</row>
    <row r="21" spans="1:32" ht="18" customHeight="1" thickBot="1">
      <c r="B21" s="172" t="s">
        <v>48</v>
      </c>
      <c r="C21" s="414"/>
      <c r="D21" s="415"/>
      <c r="E21" s="416"/>
      <c r="F21" s="406"/>
      <c r="G21" s="407"/>
      <c r="H21" s="408"/>
      <c r="I21" s="410"/>
      <c r="J21" s="407"/>
      <c r="K21" s="418"/>
      <c r="L21" s="406"/>
      <c r="M21" s="407"/>
      <c r="N21" s="408"/>
      <c r="O21" s="410"/>
      <c r="P21" s="407"/>
      <c r="Q21" s="408"/>
      <c r="R21" s="36"/>
      <c r="S21" s="36"/>
      <c r="T21" s="36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</row>
    <row r="22" spans="1:32" ht="22.9" customHeight="1">
      <c r="B22" s="395" t="s">
        <v>72</v>
      </c>
      <c r="C22" s="170" t="s">
        <v>9</v>
      </c>
      <c r="D22" s="166" t="s">
        <v>10</v>
      </c>
      <c r="E22" s="167" t="s">
        <v>11</v>
      </c>
      <c r="F22" s="168" t="s">
        <v>9</v>
      </c>
      <c r="G22" s="166" t="s">
        <v>10</v>
      </c>
      <c r="H22" s="169" t="s">
        <v>11</v>
      </c>
      <c r="I22" s="170" t="s">
        <v>9</v>
      </c>
      <c r="J22" s="166" t="s">
        <v>10</v>
      </c>
      <c r="K22" s="167" t="s">
        <v>11</v>
      </c>
      <c r="L22" s="168" t="s">
        <v>9</v>
      </c>
      <c r="M22" s="166" t="s">
        <v>10</v>
      </c>
      <c r="N22" s="169" t="s">
        <v>11</v>
      </c>
      <c r="O22" s="170" t="s">
        <v>9</v>
      </c>
      <c r="P22" s="166" t="s">
        <v>10</v>
      </c>
      <c r="Q22" s="169" t="s">
        <v>11</v>
      </c>
      <c r="R22" s="36"/>
      <c r="S22" s="36"/>
      <c r="T22" s="36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</row>
    <row r="23" spans="1:32" ht="22.9" customHeight="1" thickBot="1">
      <c r="B23" s="396"/>
      <c r="C23" s="104"/>
      <c r="D23" s="316"/>
      <c r="E23" s="105"/>
      <c r="F23" s="85"/>
      <c r="G23" s="102"/>
      <c r="H23" s="215"/>
      <c r="I23" s="104"/>
      <c r="J23" s="102"/>
      <c r="K23" s="105"/>
      <c r="L23" s="85"/>
      <c r="M23" s="102"/>
      <c r="N23" s="103"/>
      <c r="O23" s="104"/>
      <c r="P23" s="102"/>
      <c r="Q23" s="103"/>
      <c r="R23" s="36"/>
      <c r="S23" s="36"/>
      <c r="T23" s="36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</row>
    <row r="24" spans="1:32" ht="15" customHeight="1" thickBot="1">
      <c r="B24" s="171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36"/>
      <c r="S24" s="36"/>
      <c r="T24" s="36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</row>
    <row r="25" spans="1:32" ht="22.9" customHeight="1">
      <c r="B25" s="180" t="s">
        <v>56</v>
      </c>
      <c r="C25" s="448" t="s">
        <v>54</v>
      </c>
      <c r="D25" s="449"/>
      <c r="E25" s="450"/>
      <c r="F25" s="451" t="s">
        <v>49</v>
      </c>
      <c r="G25" s="449"/>
      <c r="H25" s="450"/>
      <c r="I25" s="112"/>
      <c r="J25" s="459"/>
      <c r="K25" s="459"/>
      <c r="L25" s="459"/>
      <c r="M25" s="459"/>
      <c r="N25" s="459"/>
      <c r="O25" s="459"/>
      <c r="P25" s="459"/>
      <c r="Q25" s="459"/>
      <c r="R25" s="36"/>
      <c r="S25" s="36"/>
      <c r="T25" s="36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</row>
    <row r="26" spans="1:32" ht="15.75" thickBot="1">
      <c r="B26" s="155" t="s">
        <v>48</v>
      </c>
      <c r="C26" s="452"/>
      <c r="D26" s="453"/>
      <c r="E26" s="454"/>
      <c r="F26" s="452"/>
      <c r="G26" s="453"/>
      <c r="H26" s="454"/>
      <c r="I26" s="112"/>
      <c r="J26" s="112"/>
      <c r="K26" s="112"/>
      <c r="L26" s="77"/>
      <c r="M26" s="77"/>
      <c r="N26" s="77"/>
      <c r="O26" s="36"/>
      <c r="P26" s="36"/>
      <c r="Q26" s="36"/>
      <c r="R26" s="36"/>
      <c r="S26" s="36"/>
      <c r="T26" s="36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</row>
    <row r="27" spans="1:32" ht="22.9" customHeight="1">
      <c r="B27" s="443" t="s">
        <v>72</v>
      </c>
      <c r="C27" s="156" t="s">
        <v>9</v>
      </c>
      <c r="D27" s="157" t="s">
        <v>10</v>
      </c>
      <c r="E27" s="158" t="s">
        <v>11</v>
      </c>
      <c r="F27" s="159" t="s">
        <v>9</v>
      </c>
      <c r="G27" s="157" t="s">
        <v>10</v>
      </c>
      <c r="H27" s="158" t="s">
        <v>11</v>
      </c>
      <c r="I27" s="112"/>
      <c r="J27" s="112"/>
      <c r="K27" s="112"/>
      <c r="L27" s="77"/>
      <c r="M27" s="77"/>
      <c r="N27" s="77"/>
      <c r="O27" s="36"/>
      <c r="P27" s="36"/>
      <c r="Q27" s="36"/>
      <c r="R27" s="36"/>
      <c r="S27" s="36"/>
      <c r="T27" s="36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</row>
    <row r="28" spans="1:32" ht="22.9" customHeight="1" thickBot="1">
      <c r="B28" s="442"/>
      <c r="C28" s="85"/>
      <c r="D28" s="314"/>
      <c r="E28" s="315"/>
      <c r="F28" s="104"/>
      <c r="G28" s="102"/>
      <c r="H28" s="317"/>
      <c r="I28" s="112"/>
      <c r="J28" s="112"/>
      <c r="K28" s="112"/>
      <c r="L28" s="77"/>
      <c r="M28" s="77"/>
      <c r="N28" s="77"/>
      <c r="O28" s="36"/>
      <c r="P28" s="36"/>
      <c r="Q28" s="36"/>
      <c r="R28" s="36"/>
      <c r="S28" s="36"/>
      <c r="T28" s="36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</row>
    <row r="29" spans="1:32" ht="23.45" customHeight="1">
      <c r="B29" s="111"/>
      <c r="C29" s="77"/>
      <c r="D29" s="77"/>
      <c r="E29" s="77"/>
      <c r="F29" s="77"/>
      <c r="G29" s="77"/>
      <c r="H29" s="77"/>
      <c r="I29" s="112"/>
      <c r="J29" s="112"/>
      <c r="K29" s="112"/>
      <c r="L29" s="77"/>
      <c r="M29" s="77"/>
      <c r="N29" s="77"/>
      <c r="O29" s="36"/>
      <c r="P29" s="36"/>
      <c r="Q29" s="36"/>
      <c r="R29" s="36"/>
      <c r="S29" s="36"/>
      <c r="T29" s="36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</row>
    <row r="30" spans="1:32" ht="22.15" customHeight="1">
      <c r="A30" s="154">
        <v>3</v>
      </c>
      <c r="B30" s="460" t="s">
        <v>101</v>
      </c>
      <c r="C30" s="460"/>
      <c r="D30" s="460"/>
      <c r="E30" s="460"/>
      <c r="F30" s="460"/>
      <c r="G30" s="460"/>
      <c r="H30" s="460"/>
      <c r="I30" s="192"/>
      <c r="J30" s="192"/>
      <c r="K30" s="192"/>
      <c r="L30" s="77"/>
      <c r="M30" s="77"/>
      <c r="N30" s="77"/>
      <c r="O30" s="36"/>
      <c r="P30" s="36"/>
      <c r="Q30" s="36"/>
      <c r="R30" s="36"/>
      <c r="S30" s="36"/>
      <c r="T30" s="36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</row>
    <row r="31" spans="1:32" ht="7.9" customHeight="1" thickBot="1">
      <c r="A31" s="154"/>
      <c r="B31" s="213"/>
      <c r="C31" s="213"/>
      <c r="D31" s="213"/>
      <c r="E31" s="213"/>
      <c r="F31" s="213"/>
      <c r="G31" s="213"/>
      <c r="H31" s="213"/>
      <c r="I31" s="192"/>
      <c r="J31" s="192"/>
      <c r="K31" s="192"/>
      <c r="L31" s="77"/>
      <c r="M31" s="77"/>
      <c r="N31" s="77"/>
      <c r="O31" s="36"/>
      <c r="P31" s="36"/>
      <c r="Q31" s="36"/>
      <c r="R31" s="36"/>
      <c r="S31" s="36"/>
      <c r="T31" s="36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</row>
    <row r="32" spans="1:32">
      <c r="B32" s="212" t="s">
        <v>102</v>
      </c>
      <c r="C32" s="463" t="s">
        <v>103</v>
      </c>
      <c r="D32" s="463"/>
      <c r="E32" s="463"/>
      <c r="F32" s="464"/>
      <c r="G32" s="77"/>
      <c r="H32" s="77"/>
      <c r="I32" s="192"/>
      <c r="J32" s="192"/>
      <c r="K32" s="192"/>
      <c r="L32" s="77"/>
      <c r="M32" s="77"/>
      <c r="N32" s="77"/>
      <c r="O32" s="36"/>
      <c r="P32" s="36"/>
      <c r="Q32" s="36"/>
      <c r="R32" s="36"/>
      <c r="S32" s="36"/>
      <c r="T32" s="36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</row>
    <row r="33" spans="1:32">
      <c r="B33" s="465" t="str">
        <f>IF(SUM(C16:Q16,C21:Q21)=0,"",SUM(C16:Q16,C21:Q21))</f>
        <v/>
      </c>
      <c r="C33" s="461" t="s">
        <v>54</v>
      </c>
      <c r="D33" s="461"/>
      <c r="E33" s="461" t="s">
        <v>49</v>
      </c>
      <c r="F33" s="462"/>
      <c r="G33" s="77"/>
      <c r="H33" s="77"/>
      <c r="I33" s="192"/>
      <c r="J33" s="192"/>
      <c r="K33" s="192"/>
      <c r="L33" s="77"/>
      <c r="M33" s="77"/>
      <c r="N33" s="77"/>
      <c r="O33" s="36"/>
      <c r="P33" s="36"/>
      <c r="Q33" s="36"/>
      <c r="R33" s="36"/>
      <c r="S33" s="36"/>
      <c r="T33" s="36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</row>
    <row r="34" spans="1:32" ht="21.6" customHeight="1" thickBot="1">
      <c r="B34" s="466"/>
      <c r="C34" s="457" t="str">
        <f>IF(NISBAHPAT="","",NISBAHPAT)</f>
        <v/>
      </c>
      <c r="D34" s="457"/>
      <c r="E34" s="457" t="str">
        <f>IF(NISBAHPAA="","",NISBAHPAA)</f>
        <v/>
      </c>
      <c r="F34" s="458"/>
      <c r="G34" s="77"/>
      <c r="H34" s="77"/>
      <c r="I34" s="192"/>
      <c r="J34" s="192"/>
      <c r="K34" s="192"/>
      <c r="L34" s="77"/>
      <c r="M34" s="77"/>
      <c r="N34" s="77"/>
      <c r="O34" s="36"/>
      <c r="P34" s="36"/>
      <c r="Q34" s="36"/>
      <c r="R34" s="36"/>
      <c r="S34" s="36"/>
      <c r="T34" s="36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</row>
    <row r="35" spans="1:32">
      <c r="B35" s="111"/>
      <c r="C35" s="77"/>
      <c r="D35" s="77"/>
      <c r="E35" s="77"/>
      <c r="F35" s="77"/>
      <c r="G35" s="77"/>
      <c r="H35" s="77"/>
      <c r="I35" s="192"/>
      <c r="J35" s="192"/>
      <c r="K35" s="192"/>
      <c r="L35" s="77"/>
      <c r="M35" s="77"/>
      <c r="N35" s="77"/>
      <c r="O35" s="36"/>
      <c r="P35" s="36"/>
      <c r="Q35" s="36"/>
      <c r="R35" s="36"/>
      <c r="S35" s="36"/>
      <c r="T35" s="36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</row>
    <row r="36" spans="1:32" s="150" customFormat="1" ht="15.6" customHeight="1">
      <c r="A36" s="154">
        <v>4</v>
      </c>
      <c r="B36" s="440" t="s">
        <v>74</v>
      </c>
      <c r="C36" s="440"/>
      <c r="D36" s="440"/>
      <c r="E36" s="440"/>
      <c r="F36" s="440"/>
      <c r="G36" s="440"/>
      <c r="H36" s="153"/>
    </row>
    <row r="37" spans="1:32" ht="10.15" customHeight="1" thickBot="1">
      <c r="B37" s="116"/>
      <c r="C37" s="116"/>
      <c r="D37" s="116"/>
      <c r="E37" s="116"/>
      <c r="F37" s="116"/>
      <c r="G37" s="116"/>
      <c r="H37" s="77"/>
    </row>
    <row r="38" spans="1:32" ht="28.9" customHeight="1" thickBot="1">
      <c r="B38" s="176" t="s">
        <v>75</v>
      </c>
      <c r="C38" s="455" t="s">
        <v>50</v>
      </c>
      <c r="D38" s="455"/>
      <c r="E38" s="455"/>
      <c r="F38" s="455"/>
      <c r="G38" s="455"/>
      <c r="H38" s="455"/>
      <c r="I38" s="455"/>
      <c r="J38" s="455"/>
      <c r="K38" s="455"/>
      <c r="L38" s="456"/>
      <c r="O38" s="96"/>
    </row>
    <row r="39" spans="1:32" ht="49.9" customHeight="1">
      <c r="B39" s="175" t="s">
        <v>9</v>
      </c>
      <c r="C39" s="430"/>
      <c r="D39" s="430"/>
      <c r="E39" s="430"/>
      <c r="F39" s="430"/>
      <c r="G39" s="430"/>
      <c r="H39" s="430"/>
      <c r="I39" s="430"/>
      <c r="J39" s="430"/>
      <c r="K39" s="430"/>
      <c r="L39" s="431"/>
    </row>
    <row r="40" spans="1:32" ht="49.9" customHeight="1">
      <c r="B40" s="173" t="s">
        <v>10</v>
      </c>
      <c r="C40" s="432"/>
      <c r="D40" s="432"/>
      <c r="E40" s="432"/>
      <c r="F40" s="432"/>
      <c r="G40" s="432"/>
      <c r="H40" s="432"/>
      <c r="I40" s="432"/>
      <c r="J40" s="432"/>
      <c r="K40" s="432"/>
      <c r="L40" s="433"/>
    </row>
    <row r="41" spans="1:32" ht="49.9" customHeight="1" thickBot="1">
      <c r="B41" s="174" t="s">
        <v>11</v>
      </c>
      <c r="C41" s="434"/>
      <c r="D41" s="434"/>
      <c r="E41" s="434"/>
      <c r="F41" s="434"/>
      <c r="G41" s="434"/>
      <c r="H41" s="434"/>
      <c r="I41" s="434"/>
      <c r="J41" s="434"/>
      <c r="K41" s="434"/>
      <c r="L41" s="435"/>
    </row>
    <row r="42" spans="1:32">
      <c r="C42" s="77"/>
      <c r="D42" s="36"/>
      <c r="E42" s="77"/>
      <c r="F42" s="77"/>
      <c r="G42" s="77"/>
      <c r="H42" s="77"/>
    </row>
    <row r="43" spans="1:32" ht="15.75">
      <c r="A43" s="154">
        <v>5</v>
      </c>
      <c r="B43" s="427" t="s">
        <v>73</v>
      </c>
      <c r="C43" s="427"/>
      <c r="D43" s="427"/>
      <c r="E43" s="427"/>
      <c r="F43" s="427"/>
      <c r="G43" s="427"/>
      <c r="H43" s="427"/>
      <c r="I43" s="427"/>
      <c r="J43" s="427"/>
      <c r="K43" s="427"/>
      <c r="L43" s="427"/>
    </row>
    <row r="44" spans="1:32" ht="15.75" thickBot="1">
      <c r="B44" s="91"/>
      <c r="C44" s="114"/>
      <c r="D44" s="36"/>
      <c r="E44" s="77"/>
      <c r="F44" s="77"/>
      <c r="G44" s="77"/>
      <c r="H44" s="77"/>
    </row>
    <row r="45" spans="1:32" ht="30.75" thickBot="1">
      <c r="B45" s="177" t="s">
        <v>76</v>
      </c>
      <c r="C45" s="428" t="s">
        <v>50</v>
      </c>
      <c r="D45" s="428"/>
      <c r="E45" s="428"/>
      <c r="F45" s="428"/>
      <c r="G45" s="428"/>
      <c r="H45" s="428"/>
      <c r="I45" s="428"/>
      <c r="J45" s="428"/>
      <c r="K45" s="428"/>
      <c r="L45" s="429"/>
    </row>
    <row r="46" spans="1:32" ht="49.9" customHeight="1">
      <c r="B46" s="175"/>
      <c r="C46" s="430"/>
      <c r="D46" s="430"/>
      <c r="E46" s="430"/>
      <c r="F46" s="430"/>
      <c r="G46" s="430"/>
      <c r="H46" s="430"/>
      <c r="I46" s="430"/>
      <c r="J46" s="430"/>
      <c r="K46" s="430"/>
      <c r="L46" s="431"/>
    </row>
    <row r="47" spans="1:32" ht="49.9" customHeight="1">
      <c r="B47" s="173"/>
      <c r="C47" s="432"/>
      <c r="D47" s="432"/>
      <c r="E47" s="432"/>
      <c r="F47" s="432"/>
      <c r="G47" s="432"/>
      <c r="H47" s="432"/>
      <c r="I47" s="432"/>
      <c r="J47" s="432"/>
      <c r="K47" s="432"/>
      <c r="L47" s="433"/>
    </row>
    <row r="48" spans="1:32" ht="49.9" customHeight="1" thickBot="1">
      <c r="B48" s="174"/>
      <c r="C48" s="434"/>
      <c r="D48" s="434"/>
      <c r="E48" s="434"/>
      <c r="F48" s="434"/>
      <c r="G48" s="434"/>
      <c r="H48" s="434"/>
      <c r="I48" s="434"/>
      <c r="J48" s="434"/>
      <c r="K48" s="434"/>
      <c r="L48" s="435"/>
    </row>
    <row r="49" spans="3:8">
      <c r="C49" s="77"/>
      <c r="D49" s="36"/>
      <c r="E49" s="77"/>
      <c r="F49" s="77"/>
      <c r="G49" s="77"/>
      <c r="H49" s="77"/>
    </row>
    <row r="50" spans="3:8">
      <c r="C50" s="77"/>
      <c r="D50" s="36"/>
      <c r="E50" s="77"/>
      <c r="F50" s="77"/>
      <c r="G50" s="77"/>
      <c r="H50" s="77"/>
    </row>
    <row r="51" spans="3:8">
      <c r="C51" s="77"/>
      <c r="D51" s="36"/>
      <c r="E51" s="77"/>
      <c r="F51" s="77"/>
      <c r="G51" s="77"/>
      <c r="H51" s="77"/>
    </row>
    <row r="52" spans="3:8">
      <c r="C52" s="77"/>
      <c r="D52" s="36"/>
      <c r="E52" s="77"/>
      <c r="F52" s="77"/>
      <c r="G52" s="77"/>
      <c r="H52" s="77"/>
    </row>
    <row r="53" spans="3:8">
      <c r="C53" s="77"/>
      <c r="D53" s="36"/>
      <c r="E53" s="77"/>
      <c r="F53" s="77"/>
      <c r="G53" s="77"/>
      <c r="H53" s="77"/>
    </row>
  </sheetData>
  <dataConsolidate/>
  <mergeCells count="59">
    <mergeCell ref="C39:L39"/>
    <mergeCell ref="C25:E25"/>
    <mergeCell ref="F25:H25"/>
    <mergeCell ref="C26:E26"/>
    <mergeCell ref="F26:H26"/>
    <mergeCell ref="C38:L38"/>
    <mergeCell ref="C34:D34"/>
    <mergeCell ref="E34:F34"/>
    <mergeCell ref="J25:Q25"/>
    <mergeCell ref="B30:H30"/>
    <mergeCell ref="C33:D33"/>
    <mergeCell ref="E33:F33"/>
    <mergeCell ref="C32:F32"/>
    <mergeCell ref="B33:B34"/>
    <mergeCell ref="C40:L40"/>
    <mergeCell ref="C41:L41"/>
    <mergeCell ref="C7:G7"/>
    <mergeCell ref="C8:G8"/>
    <mergeCell ref="C9:G9"/>
    <mergeCell ref="F16:H16"/>
    <mergeCell ref="B36:G36"/>
    <mergeCell ref="B17:B18"/>
    <mergeCell ref="B27:B28"/>
    <mergeCell ref="I7:K7"/>
    <mergeCell ref="I8:K8"/>
    <mergeCell ref="I9:K9"/>
    <mergeCell ref="B13:K13"/>
    <mergeCell ref="C15:E15"/>
    <mergeCell ref="C16:E16"/>
    <mergeCell ref="F15:H15"/>
    <mergeCell ref="B43:L43"/>
    <mergeCell ref="C45:L45"/>
    <mergeCell ref="C46:L46"/>
    <mergeCell ref="C47:L47"/>
    <mergeCell ref="C48:L48"/>
    <mergeCell ref="B2:P2"/>
    <mergeCell ref="O16:Q16"/>
    <mergeCell ref="L20:N20"/>
    <mergeCell ref="L21:N21"/>
    <mergeCell ref="O20:Q20"/>
    <mergeCell ref="O21:Q21"/>
    <mergeCell ref="C20:E20"/>
    <mergeCell ref="C21:E21"/>
    <mergeCell ref="F20:H20"/>
    <mergeCell ref="F21:H21"/>
    <mergeCell ref="I20:K20"/>
    <mergeCell ref="I21:K21"/>
    <mergeCell ref="I15:K15"/>
    <mergeCell ref="I16:K16"/>
    <mergeCell ref="L15:N15"/>
    <mergeCell ref="L16:N16"/>
    <mergeCell ref="C6:D6"/>
    <mergeCell ref="E6:F6"/>
    <mergeCell ref="B3:P3"/>
    <mergeCell ref="B22:B23"/>
    <mergeCell ref="L7:Q7"/>
    <mergeCell ref="L8:Q8"/>
    <mergeCell ref="L9:Q9"/>
    <mergeCell ref="O15:Q15"/>
  </mergeCells>
  <dataValidations count="3">
    <dataValidation type="list" allowBlank="1" showInputMessage="1" showErrorMessage="1" sqref="D42 D44 D49:D53">
      <formula1>"KUIZ 1,KUIZ 2,KUIZ 3,KUIZ 4,UJIAN BERTULIS 1,UJIAN BERTULIS 2,UJIAN BERTULIS 3,TUGASAN BERTULIS 1,TUGASAN BERTULIS 2,TUGASAN BERTULIS 3,AMALI 1,AMALI 2,AMALI 3,AMALI 4,AMALI 5,PEMBENTANGAN 1,PEMBENTANGAN 2,UJIAN LISAN,PA-TEORI,PA-AMALI"</formula1>
    </dataValidation>
    <dataValidation type="list" allowBlank="1" showInputMessage="1" showErrorMessage="1" sqref="E6:G6">
      <formula1>"UMUM, VOKASIONAL"</formula1>
    </dataValidation>
    <dataValidation type="list" allowBlank="1" showInputMessage="1" showErrorMessage="1" sqref="C10">
      <formula1>"1,2,3,4"</formula1>
    </dataValidation>
  </dataValidations>
  <pageMargins left="0.55118110236220474" right="0.59055118110236227" top="0.31496062992125984" bottom="0.59055118110236227" header="0.31496062992125984" footer="0.31496062992125984"/>
  <pageSetup paperSize="9" scale="65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92"/>
  <sheetViews>
    <sheetView zoomScale="70" zoomScaleNormal="70" workbookViewId="0">
      <pane xSplit="5" ySplit="11" topLeftCell="F93" activePane="bottomRight" state="frozen"/>
      <selection activeCell="E6" sqref="E6:F6"/>
      <selection pane="topRight" activeCell="E6" sqref="E6:F6"/>
      <selection pane="bottomLeft" activeCell="E6" sqref="E6:F6"/>
      <selection pane="bottomRight" activeCell="K99" sqref="K99"/>
    </sheetView>
  </sheetViews>
  <sheetFormatPr defaultColWidth="10.28515625" defaultRowHeight="15"/>
  <cols>
    <col min="1" max="1" width="5.85546875" style="1" customWidth="1"/>
    <col min="2" max="2" width="50.5703125" style="1" customWidth="1"/>
    <col min="3" max="3" width="14" style="1" customWidth="1"/>
    <col min="4" max="4" width="17.85546875" style="1" customWidth="1"/>
    <col min="5" max="5" width="15.28515625" style="1" customWidth="1"/>
    <col min="6" max="6" width="8.42578125" style="1" customWidth="1"/>
    <col min="7" max="16" width="8.7109375" style="1" customWidth="1"/>
    <col min="17" max="34" width="8.7109375" style="90" customWidth="1"/>
    <col min="35" max="36" width="8.7109375" style="3" customWidth="1"/>
    <col min="37" max="16384" width="10.28515625" style="4"/>
  </cols>
  <sheetData>
    <row r="1" spans="1:3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36" ht="18.75">
      <c r="B2" s="2"/>
      <c r="C2" s="467" t="s">
        <v>85</v>
      </c>
      <c r="D2" s="467"/>
      <c r="E2" s="467"/>
      <c r="F2" s="467"/>
      <c r="G2" s="467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88"/>
      <c r="AB2" s="88"/>
      <c r="AC2" s="88"/>
      <c r="AD2" s="88"/>
      <c r="AE2" s="88"/>
      <c r="AF2" s="88"/>
      <c r="AG2" s="88"/>
      <c r="AH2" s="88"/>
    </row>
    <row r="3" spans="1:36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AE3" s="95"/>
    </row>
    <row r="4" spans="1:36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36" s="7" customFormat="1" ht="15.75">
      <c r="A5" s="1"/>
      <c r="B5" s="6" t="s">
        <v>1</v>
      </c>
      <c r="C5" s="488" t="str">
        <f>IF('MAKLUMAT KURSUS'!C7="","",'MAKLUMAT KURSUS'!C7)</f>
        <v/>
      </c>
      <c r="D5" s="488"/>
      <c r="E5" s="488"/>
      <c r="F5" s="488"/>
      <c r="G5" s="488"/>
      <c r="H5" s="488"/>
      <c r="I5" s="488"/>
      <c r="J5" s="488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90"/>
      <c r="AB5" s="90"/>
      <c r="AC5" s="90"/>
      <c r="AD5" s="90"/>
      <c r="AE5" s="90"/>
      <c r="AF5" s="90"/>
      <c r="AG5" s="90"/>
      <c r="AH5" s="90"/>
      <c r="AI5" s="3"/>
      <c r="AJ5" s="3"/>
    </row>
    <row r="6" spans="1:36" s="7" customFormat="1" ht="15.75">
      <c r="A6" s="1"/>
      <c r="B6" s="6" t="s">
        <v>2</v>
      </c>
      <c r="C6" s="488" t="str">
        <f>IF('DAFTAR PELAJAR'!C2="","",'DAFTAR PELAJAR'!C2)</f>
        <v/>
      </c>
      <c r="D6" s="488"/>
      <c r="E6" s="488"/>
      <c r="F6" s="488"/>
      <c r="G6" s="488"/>
      <c r="H6" s="488"/>
      <c r="I6" s="488"/>
      <c r="J6" s="488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90"/>
      <c r="AB6" s="90"/>
      <c r="AC6" s="90"/>
      <c r="AD6" s="90"/>
      <c r="AE6" s="90"/>
      <c r="AF6" s="90"/>
      <c r="AG6" s="90"/>
      <c r="AH6" s="90"/>
      <c r="AI6" s="3"/>
      <c r="AJ6" s="3"/>
    </row>
    <row r="7" spans="1:36" s="7" customFormat="1" ht="15.75">
      <c r="A7" s="1"/>
      <c r="B7" s="6" t="s">
        <v>104</v>
      </c>
      <c r="C7" s="487" t="str">
        <f>IF(OR(SEMESTER="",TAHUN=""),"",CONCATENATE('MAKLUMAT KURSUS'!C10," / ",'MAKLUMAT KURSUS'!C11))</f>
        <v/>
      </c>
      <c r="D7" s="487"/>
      <c r="E7" s="487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90"/>
      <c r="AB7" s="90"/>
      <c r="AC7" s="90"/>
      <c r="AD7" s="90"/>
      <c r="AE7" s="90"/>
      <c r="AF7" s="90"/>
      <c r="AG7" s="90"/>
      <c r="AH7" s="90"/>
      <c r="AI7" s="3"/>
      <c r="AJ7" s="3"/>
    </row>
    <row r="8" spans="1:36" ht="15.75" thickBot="1">
      <c r="A8" s="471"/>
      <c r="B8" s="471"/>
      <c r="C8" s="471"/>
      <c r="D8" s="471"/>
      <c r="E8" s="471"/>
      <c r="F8" s="71"/>
      <c r="G8" s="87"/>
      <c r="H8" s="87"/>
      <c r="I8" s="87"/>
      <c r="J8" s="87"/>
      <c r="K8" s="87"/>
      <c r="L8" s="87"/>
      <c r="M8" s="87"/>
      <c r="N8" s="87"/>
      <c r="O8" s="87"/>
      <c r="P8" s="75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</row>
    <row r="9" spans="1:36" ht="30.6" customHeight="1">
      <c r="A9" s="475" t="s">
        <v>4</v>
      </c>
      <c r="B9" s="478" t="s">
        <v>5</v>
      </c>
      <c r="C9" s="478" t="s">
        <v>6</v>
      </c>
      <c r="D9" s="481" t="s">
        <v>7</v>
      </c>
      <c r="E9" s="478" t="s">
        <v>8</v>
      </c>
      <c r="F9" s="484" t="s">
        <v>18</v>
      </c>
      <c r="G9" s="472" t="s">
        <v>9</v>
      </c>
      <c r="H9" s="473"/>
      <c r="I9" s="473"/>
      <c r="J9" s="473"/>
      <c r="K9" s="473"/>
      <c r="L9" s="473"/>
      <c r="M9" s="473"/>
      <c r="N9" s="473"/>
      <c r="O9" s="473"/>
      <c r="P9" s="474"/>
      <c r="Q9" s="492" t="s">
        <v>10</v>
      </c>
      <c r="R9" s="493"/>
      <c r="S9" s="493"/>
      <c r="T9" s="493"/>
      <c r="U9" s="493"/>
      <c r="V9" s="493"/>
      <c r="W9" s="493"/>
      <c r="X9" s="493"/>
      <c r="Y9" s="493"/>
      <c r="Z9" s="494"/>
      <c r="AA9" s="468" t="s">
        <v>11</v>
      </c>
      <c r="AB9" s="469"/>
      <c r="AC9" s="469"/>
      <c r="AD9" s="469"/>
      <c r="AE9" s="469"/>
      <c r="AF9" s="469"/>
      <c r="AG9" s="469"/>
      <c r="AH9" s="469"/>
      <c r="AI9" s="469"/>
      <c r="AJ9" s="470"/>
    </row>
    <row r="10" spans="1:36" s="107" customFormat="1" ht="43.9" customHeight="1">
      <c r="A10" s="476"/>
      <c r="B10" s="479"/>
      <c r="C10" s="479"/>
      <c r="D10" s="482"/>
      <c r="E10" s="479"/>
      <c r="F10" s="485"/>
      <c r="G10" s="118" t="str">
        <f>IF('MAKLUMAT KURSUS'!C18="X",CONCATENATE('MAKLUMAT KURSUS'!C15),"")</f>
        <v/>
      </c>
      <c r="H10" s="97" t="str">
        <f>IF('MAKLUMAT KURSUS'!F18="X",CONCATENATE('MAKLUMAT KURSUS'!F15),"")</f>
        <v/>
      </c>
      <c r="I10" s="97" t="str">
        <f>IF('MAKLUMAT KURSUS'!I18="X",CONCATENATE('MAKLUMAT KURSUS'!I15),"")</f>
        <v/>
      </c>
      <c r="J10" s="97" t="str">
        <f>IF('MAKLUMAT KURSUS'!L18="X",CONCATENATE('MAKLUMAT KURSUS'!L15),"")</f>
        <v/>
      </c>
      <c r="K10" s="97" t="str">
        <f>IF('MAKLUMAT KURSUS'!O18="X",CONCATENATE('MAKLUMAT KURSUS'!O15),"")</f>
        <v/>
      </c>
      <c r="L10" s="97" t="str">
        <f>IF('MAKLUMAT KURSUS'!C23="X",CONCATENATE('MAKLUMAT KURSUS'!C20),"")</f>
        <v/>
      </c>
      <c r="M10" s="97" t="str">
        <f>IF('MAKLUMAT KURSUS'!F23="X",CONCATENATE('MAKLUMAT KURSUS'!O15),"")</f>
        <v/>
      </c>
      <c r="N10" s="97" t="str">
        <f>IF('MAKLUMAT KURSUS'!I23="X",CONCATENATE('MAKLUMAT KURSUS'!I20),"")</f>
        <v/>
      </c>
      <c r="O10" s="97" t="str">
        <f>IF('MAKLUMAT KURSUS'!L23="X",CONCATENATE('MAKLUMAT KURSUS'!L20),"")</f>
        <v/>
      </c>
      <c r="P10" s="119" t="str">
        <f>IF('MAKLUMAT KURSUS'!O23="X",CONCATENATE('MAKLUMAT KURSUS'!O20),"")</f>
        <v/>
      </c>
      <c r="Q10" s="98" t="str">
        <f>IF('MAKLUMAT KURSUS'!D18="X",CONCATENATE('MAKLUMAT KURSUS'!C15),"")</f>
        <v/>
      </c>
      <c r="R10" s="115" t="str">
        <f>IF('MAKLUMAT KURSUS'!G18="X",CONCATENATE('MAKLUMAT KURSUS'!F15),"")</f>
        <v/>
      </c>
      <c r="S10" s="115" t="str">
        <f>IF('MAKLUMAT KURSUS'!J18="X",CONCATENATE('MAKLUMAT KURSUS'!I15),"")</f>
        <v/>
      </c>
      <c r="T10" s="115" t="str">
        <f>IF('MAKLUMAT KURSUS'!M18="X",CONCATENATE('MAKLUMAT KURSUS'!L15),"")</f>
        <v/>
      </c>
      <c r="U10" s="115" t="str">
        <f>IF('MAKLUMAT KURSUS'!P18="X",CONCATENATE('MAKLUMAT KURSUS'!O15),"")</f>
        <v/>
      </c>
      <c r="V10" s="115" t="str">
        <f>IF('MAKLUMAT KURSUS'!D23="X",CONCATENATE('MAKLUMAT KURSUS'!C20),"")</f>
        <v/>
      </c>
      <c r="W10" s="115" t="str">
        <f>IF('MAKLUMAT KURSUS'!G23="X",CONCATENATE('MAKLUMAT KURSUS'!F20),"")</f>
        <v/>
      </c>
      <c r="X10" s="115" t="str">
        <f>IF('MAKLUMAT KURSUS'!J23="X",CONCATENATE('MAKLUMAT KURSUS'!I20),"")</f>
        <v/>
      </c>
      <c r="Y10" s="115" t="str">
        <f>IF('MAKLUMAT KURSUS'!M23="X",CONCATENATE('MAKLUMAT KURSUS'!L20),"")</f>
        <v/>
      </c>
      <c r="Z10" s="106" t="str">
        <f>IF('MAKLUMAT KURSUS'!P23="X",CONCATENATE('MAKLUMAT KURSUS'!O20),"")</f>
        <v/>
      </c>
      <c r="AA10" s="98" t="str">
        <f>IF('MAKLUMAT KURSUS'!E18="X",CONCATENATE('MAKLUMAT KURSUS'!C15),"")</f>
        <v/>
      </c>
      <c r="AB10" s="115" t="str">
        <f>IF('MAKLUMAT KURSUS'!H18="X",CONCATENATE('MAKLUMAT KURSUS'!F15),"")</f>
        <v/>
      </c>
      <c r="AC10" s="115" t="str">
        <f>IF('MAKLUMAT KURSUS'!K18="X",CONCATENATE('MAKLUMAT KURSUS'!I15),"")</f>
        <v/>
      </c>
      <c r="AD10" s="115" t="str">
        <f>IF('MAKLUMAT KURSUS'!N18="X",CONCATENATE('MAKLUMAT KURSUS'!L15),"")</f>
        <v/>
      </c>
      <c r="AE10" s="115" t="str">
        <f>IF('MAKLUMAT KURSUS'!Q18="X",CONCATENATE('MAKLUMAT KURSUS'!O15),"")</f>
        <v/>
      </c>
      <c r="AF10" s="115" t="str">
        <f>IF('MAKLUMAT KURSUS'!E23="X",CONCATENATE('MAKLUMAT KURSUS'!C20),"")</f>
        <v/>
      </c>
      <c r="AG10" s="115" t="str">
        <f>IF('MAKLUMAT KURSUS'!H23="X",CONCATENATE('MAKLUMAT KURSUS'!F20),"")</f>
        <v/>
      </c>
      <c r="AH10" s="115" t="str">
        <f>IF('MAKLUMAT KURSUS'!K23="X",CONCATENATE('MAKLUMAT KURSUS'!I20),"")</f>
        <v/>
      </c>
      <c r="AI10" s="115" t="str">
        <f>IF('MAKLUMAT KURSUS'!N23="X",CONCATENATE('MAKLUMAT KURSUS'!L20),"")</f>
        <v/>
      </c>
      <c r="AJ10" s="106" t="str">
        <f>IF('MAKLUMAT KURSUS'!Q23="X",CONCATENATE('MAKLUMAT KURSUS'!O20),"")</f>
        <v/>
      </c>
    </row>
    <row r="11" spans="1:36" s="107" customFormat="1" ht="14.45" customHeight="1" thickBot="1">
      <c r="A11" s="477"/>
      <c r="B11" s="480"/>
      <c r="C11" s="480"/>
      <c r="D11" s="483"/>
      <c r="E11" s="480"/>
      <c r="F11" s="486"/>
      <c r="G11" s="120" t="str">
        <f>IF('MAKLUMAT KURSUS'!C18="X",100,"")</f>
        <v/>
      </c>
      <c r="H11" s="117" t="str">
        <f>IF('MAKLUMAT KURSUS'!F18="X",100,"")</f>
        <v/>
      </c>
      <c r="I11" s="117" t="str">
        <f>IF('MAKLUMAT KURSUS'!I18="X",100,"")</f>
        <v/>
      </c>
      <c r="J11" s="117" t="str">
        <f>IF('MAKLUMAT KURSUS'!L18="X",100,"")</f>
        <v/>
      </c>
      <c r="K11" s="117" t="str">
        <f>IF('MAKLUMAT KURSUS'!O18="X",100,"")</f>
        <v/>
      </c>
      <c r="L11" s="117" t="str">
        <f>IF('MAKLUMAT KURSUS'!C23="X",100,"")</f>
        <v/>
      </c>
      <c r="M11" s="117" t="str">
        <f>IF('MAKLUMAT KURSUS'!F23="X",100,"")</f>
        <v/>
      </c>
      <c r="N11" s="117" t="str">
        <f>IF('MAKLUMAT KURSUS'!I23="X",100,"")</f>
        <v/>
      </c>
      <c r="O11" s="117" t="str">
        <f>IF('MAKLUMAT KURSUS'!L23="X",100,"")</f>
        <v/>
      </c>
      <c r="P11" s="121" t="str">
        <f>IF('MAKLUMAT KURSUS'!O23="X",100,"")</f>
        <v/>
      </c>
      <c r="Q11" s="99" t="str">
        <f>IF('MAKLUMAT KURSUS'!D18="X",100,"")</f>
        <v/>
      </c>
      <c r="R11" s="108" t="str">
        <f>IF('MAKLUMAT KURSUS'!G18="X",100,"")</f>
        <v/>
      </c>
      <c r="S11" s="108" t="str">
        <f>IF('MAKLUMAT KURSUS'!J18="X",100,"")</f>
        <v/>
      </c>
      <c r="T11" s="108" t="str">
        <f>IF('MAKLUMAT KURSUS'!M18="X",100,"")</f>
        <v/>
      </c>
      <c r="U11" s="108" t="str">
        <f>IF('MAKLUMAT KURSUS'!P18="X",100,"")</f>
        <v/>
      </c>
      <c r="V11" s="108" t="str">
        <f>IF('MAKLUMAT KURSUS'!D23="X",100,"")</f>
        <v/>
      </c>
      <c r="W11" s="108" t="str">
        <f>IF('MAKLUMAT KURSUS'!G23="X",100,"")</f>
        <v/>
      </c>
      <c r="X11" s="108" t="str">
        <f>IF('MAKLUMAT KURSUS'!J23="X",100,"")</f>
        <v/>
      </c>
      <c r="Y11" s="108" t="str">
        <f>IF('MAKLUMAT KURSUS'!M23="X",100,"")</f>
        <v/>
      </c>
      <c r="Z11" s="109" t="str">
        <f>IF('MAKLUMAT KURSUS'!P23="X",100,"")</f>
        <v/>
      </c>
      <c r="AA11" s="99" t="str">
        <f>IF('MAKLUMAT KURSUS'!E18="X",100,"")</f>
        <v/>
      </c>
      <c r="AB11" s="108" t="str">
        <f>IF('MAKLUMAT KURSUS'!H18="X",100,"")</f>
        <v/>
      </c>
      <c r="AC11" s="108" t="str">
        <f>IF('MAKLUMAT KURSUS'!K18="X",100,"")</f>
        <v/>
      </c>
      <c r="AD11" s="108" t="str">
        <f>IF('MAKLUMAT KURSUS'!N18="X",100,"")</f>
        <v/>
      </c>
      <c r="AE11" s="108" t="str">
        <f>IF('MAKLUMAT KURSUS'!Q18="X",100,"")</f>
        <v/>
      </c>
      <c r="AF11" s="108" t="str">
        <f>IF('MAKLUMAT KURSUS'!E23="X",100,"")</f>
        <v/>
      </c>
      <c r="AG11" s="108" t="str">
        <f>IF('MAKLUMAT KURSUS'!H23="X",100,"")</f>
        <v/>
      </c>
      <c r="AH11" s="108" t="str">
        <f>IF('MAKLUMAT KURSUS'!K23="X",100,"")</f>
        <v/>
      </c>
      <c r="AI11" s="108" t="str">
        <f>IF('MAKLUMAT KURSUS'!N23="X",100,"")</f>
        <v/>
      </c>
      <c r="AJ11" s="109" t="str">
        <f>IF('MAKLUMAT KURSUS'!Q23="X",100,"")</f>
        <v/>
      </c>
    </row>
    <row r="12" spans="1:36">
      <c r="A12" s="9">
        <v>1</v>
      </c>
      <c r="B12" s="335" t="str">
        <f>IF(OR(F12=0,F12=""),"",'DAFTAR PELAJAR'!B8)</f>
        <v/>
      </c>
      <c r="C12" s="336" t="str">
        <f>IF(OR(F12=0,F12=""),"",'DAFTAR PELAJAR'!C8)</f>
        <v/>
      </c>
      <c r="D12" s="337" t="str">
        <f>IF(OR(F12=0,F12=""),"",'DAFTAR PELAJAR'!D8)</f>
        <v/>
      </c>
      <c r="E12" s="336" t="str">
        <f>IF(OR(F12=0,F12=""),"",'DAFTAR PELAJAR'!E8)</f>
        <v/>
      </c>
      <c r="F12" s="353" t="str">
        <f>IF(OR('DAFTAR PELAJAR'!J8=0,'DAFTAR PELAJAR'!J8=""),"",'DAFTAR PELAJAR'!J8)</f>
        <v/>
      </c>
      <c r="G12" s="100"/>
      <c r="H12" s="11"/>
      <c r="I12" s="11"/>
      <c r="J12" s="11"/>
      <c r="K12" s="11"/>
      <c r="L12" s="11"/>
      <c r="M12" s="11"/>
      <c r="N12" s="11"/>
      <c r="O12" s="11"/>
      <c r="P12" s="122"/>
      <c r="Q12" s="12"/>
      <c r="R12" s="13"/>
      <c r="S12" s="13"/>
      <c r="T12" s="13"/>
      <c r="U12" s="13"/>
      <c r="V12" s="13"/>
      <c r="W12" s="13"/>
      <c r="X12" s="13"/>
      <c r="Y12" s="13"/>
      <c r="Z12" s="14"/>
      <c r="AA12" s="12"/>
      <c r="AB12" s="13"/>
      <c r="AC12" s="13"/>
      <c r="AD12" s="13"/>
      <c r="AE12" s="13"/>
      <c r="AF12" s="13"/>
      <c r="AG12" s="13"/>
      <c r="AH12" s="13"/>
      <c r="AI12" s="13"/>
      <c r="AJ12" s="14"/>
    </row>
    <row r="13" spans="1:36" ht="18" customHeight="1">
      <c r="A13" s="9">
        <v>2</v>
      </c>
      <c r="B13" s="339" t="str">
        <f>IF(OR(F13=0,F13=""),"",'DAFTAR PELAJAR'!B9)</f>
        <v/>
      </c>
      <c r="C13" s="340" t="str">
        <f>IF(OR(F13=0,F13=""),"",'DAFTAR PELAJAR'!C9)</f>
        <v/>
      </c>
      <c r="D13" s="341" t="str">
        <f>IF(OR(F13=0,F13=""),"",'DAFTAR PELAJAR'!D9)</f>
        <v/>
      </c>
      <c r="E13" s="340" t="str">
        <f>IF(OR(F13=0,F13=""),"",'DAFTAR PELAJAR'!E9)</f>
        <v/>
      </c>
      <c r="F13" s="338" t="str">
        <f>IF(OR('DAFTAR PELAJAR'!J9=0,'DAFTAR PELAJAR'!J9=""),"",'DAFTAR PELAJAR'!J9)</f>
        <v/>
      </c>
      <c r="G13" s="92"/>
      <c r="H13" s="17"/>
      <c r="I13" s="17"/>
      <c r="J13" s="17"/>
      <c r="K13" s="17"/>
      <c r="L13" s="17"/>
      <c r="M13" s="17"/>
      <c r="N13" s="17"/>
      <c r="O13" s="17"/>
      <c r="P13" s="123"/>
      <c r="Q13" s="19"/>
      <c r="R13" s="20"/>
      <c r="S13" s="20"/>
      <c r="T13" s="20"/>
      <c r="U13" s="20"/>
      <c r="V13" s="20"/>
      <c r="W13" s="20"/>
      <c r="X13" s="20"/>
      <c r="Y13" s="20"/>
      <c r="Z13" s="21"/>
      <c r="AA13" s="19"/>
      <c r="AB13" s="20"/>
      <c r="AC13" s="20"/>
      <c r="AD13" s="20"/>
      <c r="AE13" s="20"/>
      <c r="AF13" s="20"/>
      <c r="AG13" s="20"/>
      <c r="AH13" s="20"/>
      <c r="AI13" s="20"/>
      <c r="AJ13" s="21"/>
    </row>
    <row r="14" spans="1:36" s="8" customFormat="1">
      <c r="A14" s="9">
        <v>3</v>
      </c>
      <c r="B14" s="339" t="str">
        <f>IF(OR(F14=0,F14=""),"",'DAFTAR PELAJAR'!B10)</f>
        <v/>
      </c>
      <c r="C14" s="340" t="str">
        <f>IF(OR(F14=0,F14=""),"",'DAFTAR PELAJAR'!C10)</f>
        <v/>
      </c>
      <c r="D14" s="341" t="str">
        <f>IF(OR(F14=0,F14=""),"",'DAFTAR PELAJAR'!D10)</f>
        <v/>
      </c>
      <c r="E14" s="340" t="str">
        <f>IF(OR(F14=0,F14=""),"",'DAFTAR PELAJAR'!E10)</f>
        <v/>
      </c>
      <c r="F14" s="338" t="str">
        <f>IF(OR('DAFTAR PELAJAR'!J10=0,'DAFTAR PELAJAR'!J10=""),"",'DAFTAR PELAJAR'!J10)</f>
        <v/>
      </c>
      <c r="G14" s="92"/>
      <c r="H14" s="17"/>
      <c r="I14" s="17"/>
      <c r="J14" s="17"/>
      <c r="K14" s="17"/>
      <c r="L14" s="17"/>
      <c r="M14" s="17"/>
      <c r="N14" s="17"/>
      <c r="O14" s="17"/>
      <c r="P14" s="123"/>
      <c r="Q14" s="19"/>
      <c r="R14" s="20"/>
      <c r="S14" s="20"/>
      <c r="T14" s="20"/>
      <c r="U14" s="20"/>
      <c r="V14" s="20"/>
      <c r="W14" s="20"/>
      <c r="X14" s="20"/>
      <c r="Y14" s="20"/>
      <c r="Z14" s="21"/>
      <c r="AA14" s="19"/>
      <c r="AB14" s="20"/>
      <c r="AC14" s="20"/>
      <c r="AD14" s="20"/>
      <c r="AE14" s="225"/>
      <c r="AF14" s="20"/>
      <c r="AG14" s="20"/>
      <c r="AH14" s="20"/>
      <c r="AI14" s="20"/>
      <c r="AJ14" s="21"/>
    </row>
    <row r="15" spans="1:36">
      <c r="A15" s="9">
        <v>4</v>
      </c>
      <c r="B15" s="339" t="str">
        <f>IF(OR(F15=0,F15=""),"",'DAFTAR PELAJAR'!B11)</f>
        <v/>
      </c>
      <c r="C15" s="340" t="str">
        <f>IF(OR(F15=0,F15=""),"",'DAFTAR PELAJAR'!C11)</f>
        <v/>
      </c>
      <c r="D15" s="341" t="str">
        <f>IF(OR(F15=0,F15=""),"",'DAFTAR PELAJAR'!D11)</f>
        <v/>
      </c>
      <c r="E15" s="340" t="str">
        <f>IF(OR(F15=0,F15=""),"",'DAFTAR PELAJAR'!E11)</f>
        <v/>
      </c>
      <c r="F15" s="338" t="str">
        <f>IF(OR('DAFTAR PELAJAR'!J11=0,'DAFTAR PELAJAR'!J11=""),"",'DAFTAR PELAJAR'!J11)</f>
        <v/>
      </c>
      <c r="G15" s="92"/>
      <c r="H15" s="17"/>
      <c r="I15" s="17"/>
      <c r="J15" s="17"/>
      <c r="K15" s="17"/>
      <c r="L15" s="17"/>
      <c r="M15" s="17"/>
      <c r="N15" s="17"/>
      <c r="O15" s="17"/>
      <c r="P15" s="123"/>
      <c r="Q15" s="19"/>
      <c r="R15" s="20"/>
      <c r="S15" s="20"/>
      <c r="T15" s="20"/>
      <c r="U15" s="20"/>
      <c r="V15" s="20"/>
      <c r="W15" s="20"/>
      <c r="X15" s="20"/>
      <c r="Y15" s="20"/>
      <c r="Z15" s="21"/>
      <c r="AA15" s="19"/>
      <c r="AB15" s="20"/>
      <c r="AC15" s="20"/>
      <c r="AD15" s="20"/>
      <c r="AE15" s="225"/>
      <c r="AF15" s="20"/>
      <c r="AG15" s="20"/>
      <c r="AH15" s="20"/>
      <c r="AI15" s="20"/>
      <c r="AJ15" s="21"/>
    </row>
    <row r="16" spans="1:36">
      <c r="A16" s="9">
        <v>5</v>
      </c>
      <c r="B16" s="339" t="str">
        <f>IF(OR(F16=0,F16=""),"",'DAFTAR PELAJAR'!B12)</f>
        <v/>
      </c>
      <c r="C16" s="340" t="str">
        <f>IF(OR(F16=0,F16=""),"",'DAFTAR PELAJAR'!C12)</f>
        <v/>
      </c>
      <c r="D16" s="341" t="str">
        <f>IF(OR(F16=0,F16=""),"",'DAFTAR PELAJAR'!D12)</f>
        <v/>
      </c>
      <c r="E16" s="340" t="str">
        <f>IF(OR(F16=0,F16=""),"",'DAFTAR PELAJAR'!E12)</f>
        <v/>
      </c>
      <c r="F16" s="338" t="str">
        <f>IF(OR('DAFTAR PELAJAR'!J12=0,'DAFTAR PELAJAR'!J12=""),"",'DAFTAR PELAJAR'!J12)</f>
        <v/>
      </c>
      <c r="G16" s="92"/>
      <c r="H16" s="17"/>
      <c r="I16" s="17"/>
      <c r="J16" s="17"/>
      <c r="K16" s="17"/>
      <c r="L16" s="17"/>
      <c r="M16" s="17"/>
      <c r="N16" s="17"/>
      <c r="O16" s="17"/>
      <c r="P16" s="123"/>
      <c r="Q16" s="19"/>
      <c r="R16" s="20"/>
      <c r="S16" s="20"/>
      <c r="T16" s="20"/>
      <c r="U16" s="20"/>
      <c r="V16" s="20"/>
      <c r="W16" s="20"/>
      <c r="X16" s="20"/>
      <c r="Y16" s="20"/>
      <c r="Z16" s="21"/>
      <c r="AA16" s="19"/>
      <c r="AB16" s="20"/>
      <c r="AC16" s="20"/>
      <c r="AD16" s="20"/>
      <c r="AE16" s="225"/>
      <c r="AF16" s="20"/>
      <c r="AG16" s="20"/>
      <c r="AH16" s="20"/>
      <c r="AI16" s="20"/>
      <c r="AJ16" s="21"/>
    </row>
    <row r="17" spans="1:36">
      <c r="A17" s="9">
        <v>6</v>
      </c>
      <c r="B17" s="339" t="str">
        <f>IF(OR(F17=0,F17=""),"",'DAFTAR PELAJAR'!B13)</f>
        <v/>
      </c>
      <c r="C17" s="340" t="str">
        <f>IF(OR(F17=0,F17=""),"",'DAFTAR PELAJAR'!C13)</f>
        <v/>
      </c>
      <c r="D17" s="341" t="str">
        <f>IF(OR(F17=0,F17=""),"",'DAFTAR PELAJAR'!D13)</f>
        <v/>
      </c>
      <c r="E17" s="340" t="str">
        <f>IF(OR(F17=0,F17=""),"",'DAFTAR PELAJAR'!E13)</f>
        <v/>
      </c>
      <c r="F17" s="338" t="str">
        <f>IF(OR('DAFTAR PELAJAR'!J13=0,'DAFTAR PELAJAR'!J13=""),"",'DAFTAR PELAJAR'!J13)</f>
        <v/>
      </c>
      <c r="G17" s="92"/>
      <c r="H17" s="17"/>
      <c r="I17" s="17"/>
      <c r="J17" s="17"/>
      <c r="K17" s="17"/>
      <c r="L17" s="17"/>
      <c r="M17" s="17"/>
      <c r="N17" s="17"/>
      <c r="O17" s="17"/>
      <c r="P17" s="123"/>
      <c r="Q17" s="19"/>
      <c r="R17" s="20"/>
      <c r="S17" s="20"/>
      <c r="T17" s="20"/>
      <c r="U17" s="20"/>
      <c r="V17" s="20"/>
      <c r="W17" s="20"/>
      <c r="X17" s="20"/>
      <c r="Y17" s="20"/>
      <c r="Z17" s="21"/>
      <c r="AA17" s="19"/>
      <c r="AB17" s="20"/>
      <c r="AC17" s="20"/>
      <c r="AD17" s="20"/>
      <c r="AE17" s="225"/>
      <c r="AF17" s="20"/>
      <c r="AG17" s="20"/>
      <c r="AH17" s="20"/>
      <c r="AI17" s="20"/>
      <c r="AJ17" s="21"/>
    </row>
    <row r="18" spans="1:36">
      <c r="A18" s="9">
        <v>7</v>
      </c>
      <c r="B18" s="339" t="str">
        <f>IF(OR(F18=0,F18=""),"",'DAFTAR PELAJAR'!B14)</f>
        <v/>
      </c>
      <c r="C18" s="340" t="str">
        <f>IF(OR(F18=0,F18=""),"",'DAFTAR PELAJAR'!C14)</f>
        <v/>
      </c>
      <c r="D18" s="341" t="str">
        <f>IF(OR(F18=0,F18=""),"",'DAFTAR PELAJAR'!D14)</f>
        <v/>
      </c>
      <c r="E18" s="340" t="str">
        <f>IF(OR(F18=0,F18=""),"",'DAFTAR PELAJAR'!E14)</f>
        <v/>
      </c>
      <c r="F18" s="338" t="str">
        <f>IF(OR('DAFTAR PELAJAR'!J14=0,'DAFTAR PELAJAR'!J14=""),"",'DAFTAR PELAJAR'!J14)</f>
        <v/>
      </c>
      <c r="G18" s="92"/>
      <c r="H18" s="17"/>
      <c r="I18" s="17"/>
      <c r="J18" s="17"/>
      <c r="K18" s="17"/>
      <c r="L18" s="17"/>
      <c r="M18" s="17"/>
      <c r="N18" s="17"/>
      <c r="O18" s="17"/>
      <c r="P18" s="123"/>
      <c r="Q18" s="19"/>
      <c r="R18" s="20"/>
      <c r="S18" s="20"/>
      <c r="T18" s="20"/>
      <c r="U18" s="20"/>
      <c r="V18" s="20"/>
      <c r="W18" s="20"/>
      <c r="X18" s="20"/>
      <c r="Y18" s="20"/>
      <c r="Z18" s="21"/>
      <c r="AA18" s="19"/>
      <c r="AB18" s="20"/>
      <c r="AC18" s="20"/>
      <c r="AD18" s="20"/>
      <c r="AE18" s="225"/>
      <c r="AF18" s="20"/>
      <c r="AG18" s="20"/>
      <c r="AH18" s="20"/>
      <c r="AI18" s="20"/>
      <c r="AJ18" s="21"/>
    </row>
    <row r="19" spans="1:36">
      <c r="A19" s="9">
        <v>8</v>
      </c>
      <c r="B19" s="339" t="str">
        <f>IF(OR(F19=0,F19=""),"",'DAFTAR PELAJAR'!B15)</f>
        <v/>
      </c>
      <c r="C19" s="340" t="str">
        <f>IF(OR(F19=0,F19=""),"",'DAFTAR PELAJAR'!C15)</f>
        <v/>
      </c>
      <c r="D19" s="341" t="str">
        <f>IF(OR(F19=0,F19=""),"",'DAFTAR PELAJAR'!D15)</f>
        <v/>
      </c>
      <c r="E19" s="340" t="str">
        <f>IF(OR(F19=0,F19=""),"",'DAFTAR PELAJAR'!E15)</f>
        <v/>
      </c>
      <c r="F19" s="338" t="str">
        <f>IF(OR('DAFTAR PELAJAR'!J15=0,'DAFTAR PELAJAR'!J15=""),"",'DAFTAR PELAJAR'!J15)</f>
        <v/>
      </c>
      <c r="G19" s="92"/>
      <c r="H19" s="17"/>
      <c r="I19" s="17"/>
      <c r="J19" s="17"/>
      <c r="K19" s="17"/>
      <c r="L19" s="17"/>
      <c r="M19" s="17"/>
      <c r="N19" s="17"/>
      <c r="O19" s="17"/>
      <c r="P19" s="123"/>
      <c r="Q19" s="19"/>
      <c r="R19" s="20"/>
      <c r="S19" s="20"/>
      <c r="T19" s="20"/>
      <c r="U19" s="20"/>
      <c r="V19" s="20"/>
      <c r="W19" s="20"/>
      <c r="X19" s="20"/>
      <c r="Y19" s="20"/>
      <c r="Z19" s="21"/>
      <c r="AA19" s="19"/>
      <c r="AB19" s="20"/>
      <c r="AC19" s="20"/>
      <c r="AD19" s="20"/>
      <c r="AE19" s="225"/>
      <c r="AF19" s="20"/>
      <c r="AG19" s="20"/>
      <c r="AH19" s="20"/>
      <c r="AI19" s="20"/>
      <c r="AJ19" s="21"/>
    </row>
    <row r="20" spans="1:36">
      <c r="A20" s="9">
        <v>9</v>
      </c>
      <c r="B20" s="339" t="str">
        <f>IF(OR(F20=0,F20=""),"",'DAFTAR PELAJAR'!B16)</f>
        <v/>
      </c>
      <c r="C20" s="340" t="str">
        <f>IF(OR(F20=0,F20=""),"",'DAFTAR PELAJAR'!C16)</f>
        <v/>
      </c>
      <c r="D20" s="341" t="str">
        <f>IF(OR(F20=0,F20=""),"",'DAFTAR PELAJAR'!D16)</f>
        <v/>
      </c>
      <c r="E20" s="340" t="str">
        <f>IF(OR(F20=0,F20=""),"",'DAFTAR PELAJAR'!E16)</f>
        <v/>
      </c>
      <c r="F20" s="338" t="str">
        <f>IF(OR('DAFTAR PELAJAR'!J16=0,'DAFTAR PELAJAR'!J16=""),"",'DAFTAR PELAJAR'!J16)</f>
        <v/>
      </c>
      <c r="G20" s="92"/>
      <c r="H20" s="17"/>
      <c r="I20" s="17"/>
      <c r="J20" s="17"/>
      <c r="K20" s="17"/>
      <c r="L20" s="17"/>
      <c r="M20" s="17"/>
      <c r="N20" s="17"/>
      <c r="O20" s="17"/>
      <c r="P20" s="123"/>
      <c r="Q20" s="19"/>
      <c r="R20" s="20"/>
      <c r="S20" s="20"/>
      <c r="T20" s="20"/>
      <c r="U20" s="20"/>
      <c r="V20" s="20"/>
      <c r="W20" s="20"/>
      <c r="X20" s="20"/>
      <c r="Y20" s="20"/>
      <c r="Z20" s="21"/>
      <c r="AA20" s="19"/>
      <c r="AB20" s="20"/>
      <c r="AC20" s="20"/>
      <c r="AD20" s="20"/>
      <c r="AE20" s="225"/>
      <c r="AF20" s="20"/>
      <c r="AG20" s="20"/>
      <c r="AH20" s="20"/>
      <c r="AI20" s="20"/>
      <c r="AJ20" s="21"/>
    </row>
    <row r="21" spans="1:36">
      <c r="A21" s="9">
        <v>10</v>
      </c>
      <c r="B21" s="339" t="str">
        <f>IF(OR(F21=0,F21=""),"",'DAFTAR PELAJAR'!B17)</f>
        <v/>
      </c>
      <c r="C21" s="340" t="str">
        <f>IF(OR(F21=0,F21=""),"",'DAFTAR PELAJAR'!C17)</f>
        <v/>
      </c>
      <c r="D21" s="341" t="str">
        <f>IF(OR(F21=0,F21=""),"",'DAFTAR PELAJAR'!D17)</f>
        <v/>
      </c>
      <c r="E21" s="340" t="str">
        <f>IF(OR(F21=0,F21=""),"",'DAFTAR PELAJAR'!E17)</f>
        <v/>
      </c>
      <c r="F21" s="338" t="str">
        <f>IF(OR('DAFTAR PELAJAR'!J17=0,'DAFTAR PELAJAR'!J17=""),"",'DAFTAR PELAJAR'!J17)</f>
        <v/>
      </c>
      <c r="G21" s="92"/>
      <c r="H21" s="17"/>
      <c r="I21" s="17"/>
      <c r="J21" s="17"/>
      <c r="K21" s="17"/>
      <c r="L21" s="17"/>
      <c r="M21" s="17"/>
      <c r="N21" s="17"/>
      <c r="O21" s="17"/>
      <c r="P21" s="123"/>
      <c r="Q21" s="19"/>
      <c r="R21" s="20"/>
      <c r="S21" s="20"/>
      <c r="T21" s="20"/>
      <c r="U21" s="20"/>
      <c r="V21" s="20"/>
      <c r="W21" s="20"/>
      <c r="X21" s="20"/>
      <c r="Y21" s="20"/>
      <c r="Z21" s="21"/>
      <c r="AA21" s="19"/>
      <c r="AB21" s="20"/>
      <c r="AC21" s="20"/>
      <c r="AD21" s="20"/>
      <c r="AE21" s="225"/>
      <c r="AF21" s="20"/>
      <c r="AG21" s="20"/>
      <c r="AH21" s="20"/>
      <c r="AI21" s="20"/>
      <c r="AJ21" s="21"/>
    </row>
    <row r="22" spans="1:36">
      <c r="A22" s="9">
        <v>11</v>
      </c>
      <c r="B22" s="342" t="str">
        <f>IF(OR(F22=0,F22=""),"",'DAFTAR PELAJAR'!B18)</f>
        <v/>
      </c>
      <c r="C22" s="340" t="str">
        <f>IF(OR(F22=0,F22=""),"",'DAFTAR PELAJAR'!C18)</f>
        <v/>
      </c>
      <c r="D22" s="343" t="str">
        <f>IF(OR(F22=0,F22=""),"",'DAFTAR PELAJAR'!D18)</f>
        <v/>
      </c>
      <c r="E22" s="340" t="str">
        <f>IF(OR(F22=0,F22=""),"",'DAFTAR PELAJAR'!E18)</f>
        <v/>
      </c>
      <c r="F22" s="338" t="str">
        <f>IF(OR('DAFTAR PELAJAR'!J18=0,'DAFTAR PELAJAR'!J18=""),"",'DAFTAR PELAJAR'!J18)</f>
        <v/>
      </c>
      <c r="G22" s="92"/>
      <c r="H22" s="17"/>
      <c r="I22" s="17"/>
      <c r="J22" s="17"/>
      <c r="K22" s="17"/>
      <c r="L22" s="17"/>
      <c r="M22" s="17"/>
      <c r="N22" s="17"/>
      <c r="O22" s="17"/>
      <c r="P22" s="123"/>
      <c r="Q22" s="19"/>
      <c r="R22" s="20"/>
      <c r="S22" s="20"/>
      <c r="T22" s="20"/>
      <c r="U22" s="20"/>
      <c r="V22" s="20"/>
      <c r="W22" s="20"/>
      <c r="X22" s="20"/>
      <c r="Y22" s="20"/>
      <c r="Z22" s="21"/>
      <c r="AA22" s="19"/>
      <c r="AB22" s="20"/>
      <c r="AC22" s="20"/>
      <c r="AD22" s="20"/>
      <c r="AE22" s="225"/>
      <c r="AF22" s="20"/>
      <c r="AG22" s="20"/>
      <c r="AH22" s="20"/>
      <c r="AI22" s="20"/>
      <c r="AJ22" s="21"/>
    </row>
    <row r="23" spans="1:36">
      <c r="A23" s="9">
        <v>12</v>
      </c>
      <c r="B23" s="339" t="str">
        <f>IF(OR(F23=0,F23=""),"",'DAFTAR PELAJAR'!B19)</f>
        <v/>
      </c>
      <c r="C23" s="340" t="str">
        <f>IF(OR(F23=0,F23=""),"",'DAFTAR PELAJAR'!C19)</f>
        <v/>
      </c>
      <c r="D23" s="341" t="str">
        <f>IF(OR(F23=0,F23=""),"",'DAFTAR PELAJAR'!D19)</f>
        <v/>
      </c>
      <c r="E23" s="340" t="str">
        <f>IF(OR(F23=0,F23=""),"",'DAFTAR PELAJAR'!E19)</f>
        <v/>
      </c>
      <c r="F23" s="338" t="str">
        <f>IF(OR('DAFTAR PELAJAR'!J19=0,'DAFTAR PELAJAR'!J19=""),"",'DAFTAR PELAJAR'!J19)</f>
        <v/>
      </c>
      <c r="G23" s="92"/>
      <c r="H23" s="17"/>
      <c r="I23" s="17"/>
      <c r="J23" s="17"/>
      <c r="K23" s="17"/>
      <c r="L23" s="17"/>
      <c r="M23" s="17"/>
      <c r="N23" s="17"/>
      <c r="O23" s="17"/>
      <c r="P23" s="123"/>
      <c r="Q23" s="19"/>
      <c r="R23" s="20"/>
      <c r="S23" s="20"/>
      <c r="T23" s="20"/>
      <c r="U23" s="20"/>
      <c r="V23" s="20"/>
      <c r="W23" s="20"/>
      <c r="X23" s="20"/>
      <c r="Y23" s="20"/>
      <c r="Z23" s="21"/>
      <c r="AA23" s="19"/>
      <c r="AB23" s="20"/>
      <c r="AC23" s="20"/>
      <c r="AD23" s="20"/>
      <c r="AE23" s="225"/>
      <c r="AF23" s="20"/>
      <c r="AG23" s="20"/>
      <c r="AH23" s="20"/>
      <c r="AI23" s="20"/>
      <c r="AJ23" s="21"/>
    </row>
    <row r="24" spans="1:36">
      <c r="A24" s="9">
        <v>13</v>
      </c>
      <c r="B24" s="339" t="str">
        <f>IF(OR(F24=0,F24=""),"",'DAFTAR PELAJAR'!B20)</f>
        <v/>
      </c>
      <c r="C24" s="340" t="str">
        <f>IF(OR(F24=0,F24=""),"",'DAFTAR PELAJAR'!C20)</f>
        <v/>
      </c>
      <c r="D24" s="341" t="str">
        <f>IF(OR(F24=0,F24=""),"",'DAFTAR PELAJAR'!D20)</f>
        <v/>
      </c>
      <c r="E24" s="340" t="str">
        <f>IF(OR(F24=0,F24=""),"",'DAFTAR PELAJAR'!E20)</f>
        <v/>
      </c>
      <c r="F24" s="338" t="str">
        <f>IF(OR('DAFTAR PELAJAR'!J20=0,'DAFTAR PELAJAR'!J20=""),"",'DAFTAR PELAJAR'!J20)</f>
        <v/>
      </c>
      <c r="G24" s="92"/>
      <c r="H24" s="17"/>
      <c r="I24" s="17"/>
      <c r="J24" s="17"/>
      <c r="K24" s="17"/>
      <c r="L24" s="17"/>
      <c r="M24" s="17"/>
      <c r="N24" s="17"/>
      <c r="O24" s="17"/>
      <c r="P24" s="123"/>
      <c r="Q24" s="19"/>
      <c r="R24" s="20"/>
      <c r="S24" s="20"/>
      <c r="T24" s="20"/>
      <c r="U24" s="20"/>
      <c r="V24" s="20"/>
      <c r="W24" s="20"/>
      <c r="X24" s="20"/>
      <c r="Y24" s="20"/>
      <c r="Z24" s="21"/>
      <c r="AA24" s="19"/>
      <c r="AB24" s="20"/>
      <c r="AC24" s="20"/>
      <c r="AD24" s="20"/>
      <c r="AE24" s="225"/>
      <c r="AF24" s="20"/>
      <c r="AG24" s="20"/>
      <c r="AH24" s="20"/>
      <c r="AI24" s="20"/>
      <c r="AJ24" s="21"/>
    </row>
    <row r="25" spans="1:36">
      <c r="A25" s="9">
        <v>14</v>
      </c>
      <c r="B25" s="339" t="str">
        <f>IF(OR(F25=0,F25=""),"",'DAFTAR PELAJAR'!B21)</f>
        <v/>
      </c>
      <c r="C25" s="340" t="str">
        <f>IF(OR(F25=0,F25=""),"",'DAFTAR PELAJAR'!C21)</f>
        <v/>
      </c>
      <c r="D25" s="341" t="str">
        <f>IF(OR(F25=0,F25=""),"",'DAFTAR PELAJAR'!D21)</f>
        <v/>
      </c>
      <c r="E25" s="340" t="str">
        <f>IF(OR(F25=0,F25=""),"",'DAFTAR PELAJAR'!E21)</f>
        <v/>
      </c>
      <c r="F25" s="338" t="str">
        <f>IF(OR('DAFTAR PELAJAR'!J21=0,'DAFTAR PELAJAR'!J21=""),"",'DAFTAR PELAJAR'!J21)</f>
        <v/>
      </c>
      <c r="G25" s="92"/>
      <c r="H25" s="17"/>
      <c r="I25" s="17"/>
      <c r="J25" s="17"/>
      <c r="K25" s="17"/>
      <c r="L25" s="17"/>
      <c r="M25" s="17"/>
      <c r="N25" s="17"/>
      <c r="O25" s="17"/>
      <c r="P25" s="123"/>
      <c r="Q25" s="19"/>
      <c r="R25" s="20"/>
      <c r="S25" s="20"/>
      <c r="T25" s="20"/>
      <c r="U25" s="20"/>
      <c r="V25" s="20"/>
      <c r="W25" s="20"/>
      <c r="X25" s="20"/>
      <c r="Y25" s="20"/>
      <c r="Z25" s="21"/>
      <c r="AA25" s="19"/>
      <c r="AB25" s="20"/>
      <c r="AC25" s="20"/>
      <c r="AD25" s="20"/>
      <c r="AE25" s="225"/>
      <c r="AF25" s="20"/>
      <c r="AG25" s="20"/>
      <c r="AH25" s="20"/>
      <c r="AI25" s="20"/>
      <c r="AJ25" s="21"/>
    </row>
    <row r="26" spans="1:36">
      <c r="A26" s="9">
        <v>15</v>
      </c>
      <c r="B26" s="339" t="str">
        <f>IF(OR(F26=0,F26=""),"",'DAFTAR PELAJAR'!B22)</f>
        <v/>
      </c>
      <c r="C26" s="340" t="str">
        <f>IF(OR(F26=0,F26=""),"",'DAFTAR PELAJAR'!C22)</f>
        <v/>
      </c>
      <c r="D26" s="341" t="str">
        <f>IF(OR(F26=0,F26=""),"",'DAFTAR PELAJAR'!D22)</f>
        <v/>
      </c>
      <c r="E26" s="340" t="str">
        <f>IF(OR(F26=0,F26=""),"",'DAFTAR PELAJAR'!E22)</f>
        <v/>
      </c>
      <c r="F26" s="338" t="str">
        <f>IF(OR('DAFTAR PELAJAR'!J22=0,'DAFTAR PELAJAR'!J22=""),"",'DAFTAR PELAJAR'!J22)</f>
        <v/>
      </c>
      <c r="G26" s="92"/>
      <c r="H26" s="17"/>
      <c r="I26" s="17"/>
      <c r="J26" s="17"/>
      <c r="K26" s="17"/>
      <c r="L26" s="17"/>
      <c r="M26" s="17"/>
      <c r="N26" s="17"/>
      <c r="O26" s="17"/>
      <c r="P26" s="123"/>
      <c r="Q26" s="19"/>
      <c r="R26" s="20"/>
      <c r="S26" s="20"/>
      <c r="T26" s="20"/>
      <c r="U26" s="225"/>
      <c r="V26" s="20"/>
      <c r="W26" s="20"/>
      <c r="X26" s="20"/>
      <c r="Y26" s="20"/>
      <c r="Z26" s="21"/>
      <c r="AA26" s="19"/>
      <c r="AB26" s="20"/>
      <c r="AC26" s="20"/>
      <c r="AD26" s="20"/>
      <c r="AE26" s="225"/>
      <c r="AF26" s="20"/>
      <c r="AG26" s="20"/>
      <c r="AH26" s="20"/>
      <c r="AI26" s="20"/>
      <c r="AJ26" s="21"/>
    </row>
    <row r="27" spans="1:36">
      <c r="A27" s="9">
        <v>16</v>
      </c>
      <c r="B27" s="339" t="str">
        <f>IF(OR(F27=0,F27=""),"",'DAFTAR PELAJAR'!B23)</f>
        <v/>
      </c>
      <c r="C27" s="340" t="str">
        <f>IF(OR(F27=0,F27=""),"",'DAFTAR PELAJAR'!C23)</f>
        <v/>
      </c>
      <c r="D27" s="341" t="str">
        <f>IF(OR(F27=0,F27=""),"",'DAFTAR PELAJAR'!D23)</f>
        <v/>
      </c>
      <c r="E27" s="340" t="str">
        <f>IF(OR(F27=0,F27=""),"",'DAFTAR PELAJAR'!E23)</f>
        <v/>
      </c>
      <c r="F27" s="338" t="str">
        <f>IF(OR('DAFTAR PELAJAR'!J23=0,'DAFTAR PELAJAR'!J23=""),"",'DAFTAR PELAJAR'!J23)</f>
        <v/>
      </c>
      <c r="G27" s="92"/>
      <c r="H27" s="17"/>
      <c r="I27" s="17"/>
      <c r="J27" s="17"/>
      <c r="K27" s="17"/>
      <c r="L27" s="17"/>
      <c r="M27" s="17"/>
      <c r="N27" s="17"/>
      <c r="O27" s="17"/>
      <c r="P27" s="123"/>
      <c r="Q27" s="19"/>
      <c r="R27" s="20"/>
      <c r="S27" s="20"/>
      <c r="T27" s="20"/>
      <c r="U27" s="225"/>
      <c r="V27" s="20"/>
      <c r="W27" s="20"/>
      <c r="X27" s="20"/>
      <c r="Y27" s="20"/>
      <c r="Z27" s="21"/>
      <c r="AA27" s="19"/>
      <c r="AB27" s="20"/>
      <c r="AC27" s="20"/>
      <c r="AD27" s="20"/>
      <c r="AE27" s="225"/>
      <c r="AF27" s="20"/>
      <c r="AG27" s="20"/>
      <c r="AH27" s="20"/>
      <c r="AI27" s="20"/>
      <c r="AJ27" s="21"/>
    </row>
    <row r="28" spans="1:36">
      <c r="A28" s="9">
        <v>17</v>
      </c>
      <c r="B28" s="339" t="str">
        <f>IF(OR(F28=0,F28=""),"",'DAFTAR PELAJAR'!B24)</f>
        <v/>
      </c>
      <c r="C28" s="340" t="str">
        <f>IF(OR(F28=0,F28=""),"",'DAFTAR PELAJAR'!C24)</f>
        <v/>
      </c>
      <c r="D28" s="341" t="str">
        <f>IF(OR(F28=0,F28=""),"",'DAFTAR PELAJAR'!D24)</f>
        <v/>
      </c>
      <c r="E28" s="340" t="str">
        <f>IF(OR(F28=0,F28=""),"",'DAFTAR PELAJAR'!E24)</f>
        <v/>
      </c>
      <c r="F28" s="338" t="str">
        <f>IF(OR('DAFTAR PELAJAR'!J24=0,'DAFTAR PELAJAR'!J24=""),"",'DAFTAR PELAJAR'!J24)</f>
        <v/>
      </c>
      <c r="G28" s="92"/>
      <c r="H28" s="17"/>
      <c r="I28" s="17"/>
      <c r="J28" s="17"/>
      <c r="K28" s="17"/>
      <c r="L28" s="17"/>
      <c r="M28" s="17"/>
      <c r="N28" s="17"/>
      <c r="O28" s="17"/>
      <c r="P28" s="123"/>
      <c r="Q28" s="19"/>
      <c r="R28" s="20"/>
      <c r="S28" s="20"/>
      <c r="T28" s="20"/>
      <c r="U28" s="225"/>
      <c r="V28" s="20"/>
      <c r="W28" s="20"/>
      <c r="X28" s="20"/>
      <c r="Y28" s="20"/>
      <c r="Z28" s="21"/>
      <c r="AA28" s="19"/>
      <c r="AB28" s="20"/>
      <c r="AC28" s="20"/>
      <c r="AD28" s="20"/>
      <c r="AE28" s="225"/>
      <c r="AF28" s="20"/>
      <c r="AG28" s="20"/>
      <c r="AH28" s="20"/>
      <c r="AI28" s="20"/>
      <c r="AJ28" s="21"/>
    </row>
    <row r="29" spans="1:36">
      <c r="A29" s="9">
        <v>18</v>
      </c>
      <c r="B29" s="339" t="str">
        <f>IF(OR(F29=0,F29=""),"",'DAFTAR PELAJAR'!B25)</f>
        <v/>
      </c>
      <c r="C29" s="340" t="str">
        <f>IF(OR(F29=0,F29=""),"",'DAFTAR PELAJAR'!C25)</f>
        <v/>
      </c>
      <c r="D29" s="341" t="str">
        <f>IF(OR(F29=0,F29=""),"",'DAFTAR PELAJAR'!D25)</f>
        <v/>
      </c>
      <c r="E29" s="340" t="str">
        <f>IF(OR(F29=0,F29=""),"",'DAFTAR PELAJAR'!E25)</f>
        <v/>
      </c>
      <c r="F29" s="338" t="str">
        <f>IF(OR('DAFTAR PELAJAR'!J25=0,'DAFTAR PELAJAR'!J25=""),"",'DAFTAR PELAJAR'!J25)</f>
        <v/>
      </c>
      <c r="G29" s="92"/>
      <c r="H29" s="17"/>
      <c r="I29" s="17"/>
      <c r="J29" s="17"/>
      <c r="K29" s="17"/>
      <c r="L29" s="17"/>
      <c r="M29" s="17"/>
      <c r="N29" s="17"/>
      <c r="O29" s="17"/>
      <c r="P29" s="123"/>
      <c r="Q29" s="19"/>
      <c r="R29" s="20"/>
      <c r="S29" s="20"/>
      <c r="T29" s="20"/>
      <c r="U29" s="225"/>
      <c r="V29" s="20"/>
      <c r="W29" s="20"/>
      <c r="X29" s="20"/>
      <c r="Y29" s="20"/>
      <c r="Z29" s="21"/>
      <c r="AA29" s="19"/>
      <c r="AB29" s="20"/>
      <c r="AC29" s="20"/>
      <c r="AD29" s="20"/>
      <c r="AE29" s="225"/>
      <c r="AF29" s="20"/>
      <c r="AG29" s="20"/>
      <c r="AH29" s="20"/>
      <c r="AI29" s="20"/>
      <c r="AJ29" s="21"/>
    </row>
    <row r="30" spans="1:36">
      <c r="A30" s="9">
        <v>19</v>
      </c>
      <c r="B30" s="339" t="str">
        <f>IF(OR(F30=0,F30=""),"",'DAFTAR PELAJAR'!B26)</f>
        <v/>
      </c>
      <c r="C30" s="340" t="str">
        <f>IF(OR(F30=0,F30=""),"",'DAFTAR PELAJAR'!C26)</f>
        <v/>
      </c>
      <c r="D30" s="341" t="str">
        <f>IF(OR(F30=0,F30=""),"",'DAFTAR PELAJAR'!D26)</f>
        <v/>
      </c>
      <c r="E30" s="340" t="str">
        <f>IF(OR(F30=0,F30=""),"",'DAFTAR PELAJAR'!E26)</f>
        <v/>
      </c>
      <c r="F30" s="338" t="str">
        <f>IF(OR('DAFTAR PELAJAR'!J26=0,'DAFTAR PELAJAR'!J26=""),"",'DAFTAR PELAJAR'!J26)</f>
        <v/>
      </c>
      <c r="G30" s="92"/>
      <c r="H30" s="17"/>
      <c r="I30" s="17"/>
      <c r="J30" s="17"/>
      <c r="K30" s="17"/>
      <c r="L30" s="17"/>
      <c r="M30" s="17"/>
      <c r="N30" s="17"/>
      <c r="O30" s="17"/>
      <c r="P30" s="123"/>
      <c r="Q30" s="19"/>
      <c r="R30" s="20"/>
      <c r="S30" s="20"/>
      <c r="T30" s="20"/>
      <c r="U30" s="225"/>
      <c r="V30" s="20"/>
      <c r="W30" s="20"/>
      <c r="X30" s="20"/>
      <c r="Y30" s="20"/>
      <c r="Z30" s="21"/>
      <c r="AA30" s="19"/>
      <c r="AB30" s="20"/>
      <c r="AC30" s="20"/>
      <c r="AD30" s="20"/>
      <c r="AE30" s="225"/>
      <c r="AF30" s="20"/>
      <c r="AG30" s="20"/>
      <c r="AH30" s="20"/>
      <c r="AI30" s="20"/>
      <c r="AJ30" s="21"/>
    </row>
    <row r="31" spans="1:36">
      <c r="A31" s="9">
        <v>20</v>
      </c>
      <c r="B31" s="339" t="str">
        <f>IF(OR(F31=0,F31=""),"",'DAFTAR PELAJAR'!B27)</f>
        <v/>
      </c>
      <c r="C31" s="340" t="str">
        <f>IF(OR(F31=0,F31=""),"",'DAFTAR PELAJAR'!C27)</f>
        <v/>
      </c>
      <c r="D31" s="341" t="str">
        <f>IF(OR(F31=0,F31=""),"",'DAFTAR PELAJAR'!D27)</f>
        <v/>
      </c>
      <c r="E31" s="340" t="str">
        <f>IF(OR(F31=0,F31=""),"",'DAFTAR PELAJAR'!E27)</f>
        <v/>
      </c>
      <c r="F31" s="338" t="str">
        <f>IF(OR('DAFTAR PELAJAR'!J27=0,'DAFTAR PELAJAR'!J27=""),"",'DAFTAR PELAJAR'!J27)</f>
        <v/>
      </c>
      <c r="G31" s="92"/>
      <c r="H31" s="17"/>
      <c r="I31" s="17"/>
      <c r="J31" s="17"/>
      <c r="K31" s="17"/>
      <c r="L31" s="17"/>
      <c r="M31" s="17"/>
      <c r="N31" s="17"/>
      <c r="O31" s="17"/>
      <c r="P31" s="123"/>
      <c r="Q31" s="19"/>
      <c r="R31" s="20"/>
      <c r="S31" s="20"/>
      <c r="T31" s="20"/>
      <c r="U31" s="225"/>
      <c r="V31" s="20"/>
      <c r="W31" s="20"/>
      <c r="X31" s="20"/>
      <c r="Y31" s="20"/>
      <c r="Z31" s="21"/>
      <c r="AA31" s="19"/>
      <c r="AB31" s="20"/>
      <c r="AC31" s="20"/>
      <c r="AD31" s="20"/>
      <c r="AE31" s="225"/>
      <c r="AF31" s="20"/>
      <c r="AG31" s="20"/>
      <c r="AH31" s="20"/>
      <c r="AI31" s="20"/>
      <c r="AJ31" s="21"/>
    </row>
    <row r="32" spans="1:36">
      <c r="A32" s="9">
        <v>21</v>
      </c>
      <c r="B32" s="339" t="str">
        <f>IF(OR(F32=0,F32=""),"",'DAFTAR PELAJAR'!B28)</f>
        <v/>
      </c>
      <c r="C32" s="340" t="str">
        <f>IF(OR(F32=0,F32=""),"",'DAFTAR PELAJAR'!C28)</f>
        <v/>
      </c>
      <c r="D32" s="341" t="str">
        <f>IF(OR(F32=0,F32=""),"",'DAFTAR PELAJAR'!D28)</f>
        <v/>
      </c>
      <c r="E32" s="340" t="str">
        <f>IF(OR(F32=0,F32=""),"",'DAFTAR PELAJAR'!E28)</f>
        <v/>
      </c>
      <c r="F32" s="338" t="str">
        <f>IF(OR('DAFTAR PELAJAR'!J28=0,'DAFTAR PELAJAR'!J28=""),"",'DAFTAR PELAJAR'!J28)</f>
        <v/>
      </c>
      <c r="G32" s="92"/>
      <c r="H32" s="17"/>
      <c r="I32" s="17"/>
      <c r="J32" s="17"/>
      <c r="K32" s="17"/>
      <c r="L32" s="17"/>
      <c r="M32" s="17"/>
      <c r="N32" s="17"/>
      <c r="O32" s="17"/>
      <c r="P32" s="123"/>
      <c r="Q32" s="19"/>
      <c r="R32" s="20"/>
      <c r="S32" s="20"/>
      <c r="T32" s="20"/>
      <c r="U32" s="20"/>
      <c r="V32" s="20"/>
      <c r="W32" s="20"/>
      <c r="X32" s="20"/>
      <c r="Y32" s="20"/>
      <c r="Z32" s="21"/>
      <c r="AA32" s="19"/>
      <c r="AB32" s="20"/>
      <c r="AC32" s="20"/>
      <c r="AD32" s="20"/>
      <c r="AE32" s="225"/>
      <c r="AF32" s="20"/>
      <c r="AG32" s="20"/>
      <c r="AH32" s="20"/>
      <c r="AI32" s="20"/>
      <c r="AJ32" s="21"/>
    </row>
    <row r="33" spans="1:36">
      <c r="A33" s="9">
        <v>22</v>
      </c>
      <c r="B33" s="339" t="str">
        <f>IF(OR(F33=0,F33=""),"",'DAFTAR PELAJAR'!B29)</f>
        <v/>
      </c>
      <c r="C33" s="340" t="str">
        <f>IF(OR(F33=0,F33=""),"",'DAFTAR PELAJAR'!C29)</f>
        <v/>
      </c>
      <c r="D33" s="341" t="str">
        <f>IF(OR(F33=0,F33=""),"",'DAFTAR PELAJAR'!D29)</f>
        <v/>
      </c>
      <c r="E33" s="340" t="str">
        <f>IF(OR(F33=0,F33=""),"",'DAFTAR PELAJAR'!E29)</f>
        <v/>
      </c>
      <c r="F33" s="338" t="str">
        <f>IF(OR('DAFTAR PELAJAR'!J29=0,'DAFTAR PELAJAR'!J29=""),"",'DAFTAR PELAJAR'!J29)</f>
        <v/>
      </c>
      <c r="G33" s="92"/>
      <c r="H33" s="17"/>
      <c r="I33" s="17"/>
      <c r="J33" s="17"/>
      <c r="K33" s="17"/>
      <c r="L33" s="17"/>
      <c r="M33" s="17"/>
      <c r="N33" s="17"/>
      <c r="O33" s="17"/>
      <c r="P33" s="123"/>
      <c r="Q33" s="19"/>
      <c r="R33" s="20"/>
      <c r="S33" s="20"/>
      <c r="T33" s="20"/>
      <c r="U33" s="20"/>
      <c r="V33" s="20"/>
      <c r="W33" s="20"/>
      <c r="X33" s="20"/>
      <c r="Y33" s="20"/>
      <c r="Z33" s="21"/>
      <c r="AA33" s="19"/>
      <c r="AB33" s="20"/>
      <c r="AC33" s="20"/>
      <c r="AD33" s="20"/>
      <c r="AE33" s="225"/>
      <c r="AF33" s="20"/>
      <c r="AG33" s="20"/>
      <c r="AH33" s="20"/>
      <c r="AI33" s="20"/>
      <c r="AJ33" s="21"/>
    </row>
    <row r="34" spans="1:36">
      <c r="A34" s="9">
        <v>23</v>
      </c>
      <c r="B34" s="339" t="str">
        <f>IF(OR(F34=0,F34=""),"",'DAFTAR PELAJAR'!B30)</f>
        <v/>
      </c>
      <c r="C34" s="340" t="str">
        <f>IF(OR(F34=0,F34=""),"",'DAFTAR PELAJAR'!C30)</f>
        <v/>
      </c>
      <c r="D34" s="343" t="str">
        <f>IF(OR(F34=0,F34=""),"",'DAFTAR PELAJAR'!D30)</f>
        <v/>
      </c>
      <c r="E34" s="340" t="str">
        <f>IF(OR(F34=0,F34=""),"",'DAFTAR PELAJAR'!E30)</f>
        <v/>
      </c>
      <c r="F34" s="338" t="str">
        <f>IF(OR('DAFTAR PELAJAR'!J30=0,'DAFTAR PELAJAR'!J30=""),"",'DAFTAR PELAJAR'!J30)</f>
        <v/>
      </c>
      <c r="G34" s="92"/>
      <c r="H34" s="17"/>
      <c r="I34" s="17"/>
      <c r="J34" s="17"/>
      <c r="K34" s="17"/>
      <c r="L34" s="17"/>
      <c r="M34" s="17"/>
      <c r="N34" s="17"/>
      <c r="O34" s="17"/>
      <c r="P34" s="123"/>
      <c r="Q34" s="19"/>
      <c r="R34" s="20"/>
      <c r="S34" s="20"/>
      <c r="T34" s="20"/>
      <c r="U34" s="20"/>
      <c r="V34" s="20"/>
      <c r="W34" s="20"/>
      <c r="X34" s="20"/>
      <c r="Y34" s="20"/>
      <c r="Z34" s="21"/>
      <c r="AA34" s="19"/>
      <c r="AB34" s="20"/>
      <c r="AC34" s="20"/>
      <c r="AD34" s="20"/>
      <c r="AE34" s="225"/>
      <c r="AF34" s="20"/>
      <c r="AG34" s="20"/>
      <c r="AH34" s="20"/>
      <c r="AI34" s="20"/>
      <c r="AJ34" s="21"/>
    </row>
    <row r="35" spans="1:36">
      <c r="A35" s="9">
        <v>24</v>
      </c>
      <c r="B35" s="339" t="str">
        <f>IF(OR(F35=0,F35=""),"",'DAFTAR PELAJAR'!B31)</f>
        <v/>
      </c>
      <c r="C35" s="340" t="str">
        <f>IF(OR(F35=0,F35=""),"",'DAFTAR PELAJAR'!C31)</f>
        <v/>
      </c>
      <c r="D35" s="343" t="str">
        <f>IF(OR(F35=0,F35=""),"",'DAFTAR PELAJAR'!D31)</f>
        <v/>
      </c>
      <c r="E35" s="340" t="str">
        <f>IF(OR(F35=0,F35=""),"",'DAFTAR PELAJAR'!E31)</f>
        <v/>
      </c>
      <c r="F35" s="338" t="str">
        <f>IF(OR('DAFTAR PELAJAR'!J31=0,'DAFTAR PELAJAR'!J31=""),"",'DAFTAR PELAJAR'!J31)</f>
        <v/>
      </c>
      <c r="G35" s="92"/>
      <c r="H35" s="17"/>
      <c r="I35" s="17"/>
      <c r="J35" s="17"/>
      <c r="K35" s="17"/>
      <c r="L35" s="17"/>
      <c r="M35" s="17"/>
      <c r="N35" s="17"/>
      <c r="O35" s="17"/>
      <c r="P35" s="123"/>
      <c r="Q35" s="19"/>
      <c r="R35" s="20"/>
      <c r="S35" s="20"/>
      <c r="T35" s="20"/>
      <c r="U35" s="20"/>
      <c r="V35" s="20"/>
      <c r="W35" s="20"/>
      <c r="X35" s="20"/>
      <c r="Y35" s="20"/>
      <c r="Z35" s="21"/>
      <c r="AA35" s="19"/>
      <c r="AB35" s="20"/>
      <c r="AC35" s="20"/>
      <c r="AD35" s="20"/>
      <c r="AE35" s="20"/>
      <c r="AF35" s="20"/>
      <c r="AG35" s="20"/>
      <c r="AH35" s="20"/>
      <c r="AI35" s="20"/>
      <c r="AJ35" s="21"/>
    </row>
    <row r="36" spans="1:36">
      <c r="A36" s="9">
        <v>25</v>
      </c>
      <c r="B36" s="339" t="str">
        <f>IF(OR(F36=0,F36=""),"",'DAFTAR PELAJAR'!B32)</f>
        <v/>
      </c>
      <c r="C36" s="340" t="str">
        <f>IF(OR(F36=0,F36=""),"",'DAFTAR PELAJAR'!C32)</f>
        <v/>
      </c>
      <c r="D36" s="343" t="str">
        <f>IF(OR(F36=0,F36=""),"",'DAFTAR PELAJAR'!D32)</f>
        <v/>
      </c>
      <c r="E36" s="340" t="str">
        <f>IF(OR(F36=0,F36=""),"",'DAFTAR PELAJAR'!E32)</f>
        <v/>
      </c>
      <c r="F36" s="338" t="str">
        <f>IF(OR('DAFTAR PELAJAR'!J32=0,'DAFTAR PELAJAR'!J32=""),"",'DAFTAR PELAJAR'!J32)</f>
        <v/>
      </c>
      <c r="G36" s="92"/>
      <c r="H36" s="17"/>
      <c r="I36" s="17"/>
      <c r="J36" s="17"/>
      <c r="K36" s="17"/>
      <c r="L36" s="17"/>
      <c r="M36" s="17"/>
      <c r="N36" s="17"/>
      <c r="O36" s="17"/>
      <c r="P36" s="123"/>
      <c r="Q36" s="19"/>
      <c r="R36" s="20"/>
      <c r="S36" s="20"/>
      <c r="T36" s="20"/>
      <c r="U36" s="20"/>
      <c r="V36" s="20"/>
      <c r="W36" s="20"/>
      <c r="X36" s="20"/>
      <c r="Y36" s="20"/>
      <c r="Z36" s="21"/>
      <c r="AA36" s="19"/>
      <c r="AB36" s="20"/>
      <c r="AC36" s="20"/>
      <c r="AD36" s="227"/>
      <c r="AE36" s="20"/>
      <c r="AF36" s="20"/>
      <c r="AG36" s="20"/>
      <c r="AH36" s="20"/>
      <c r="AI36" s="20"/>
      <c r="AJ36" s="21"/>
    </row>
    <row r="37" spans="1:36">
      <c r="A37" s="9">
        <v>26</v>
      </c>
      <c r="B37" s="339" t="str">
        <f>IF(OR(F37=0,F37=""),"",'DAFTAR PELAJAR'!B33)</f>
        <v/>
      </c>
      <c r="C37" s="340" t="str">
        <f>IF(OR(F37=0,F37=""),"",'DAFTAR PELAJAR'!C33)</f>
        <v/>
      </c>
      <c r="D37" s="341" t="str">
        <f>IF(OR(F37=0,F37=""),"",'DAFTAR PELAJAR'!D33)</f>
        <v/>
      </c>
      <c r="E37" s="340" t="str">
        <f>IF(OR(F37=0,F37=""),"",'DAFTAR PELAJAR'!E33)</f>
        <v/>
      </c>
      <c r="F37" s="338" t="str">
        <f>IF(OR('DAFTAR PELAJAR'!J33=0,'DAFTAR PELAJAR'!J33=""),"",'DAFTAR PELAJAR'!J33)</f>
        <v/>
      </c>
      <c r="G37" s="92"/>
      <c r="H37" s="17"/>
      <c r="I37" s="17"/>
      <c r="J37" s="17"/>
      <c r="K37" s="17"/>
      <c r="L37" s="17"/>
      <c r="M37" s="17"/>
      <c r="N37" s="17"/>
      <c r="O37" s="17"/>
      <c r="P37" s="123"/>
      <c r="Q37" s="19"/>
      <c r="R37" s="20"/>
      <c r="S37" s="20"/>
      <c r="T37" s="20"/>
      <c r="U37" s="20"/>
      <c r="V37" s="20"/>
      <c r="W37" s="20"/>
      <c r="X37" s="20"/>
      <c r="Y37" s="20"/>
      <c r="Z37" s="21"/>
      <c r="AA37" s="19"/>
      <c r="AB37" s="20"/>
      <c r="AC37" s="20"/>
      <c r="AD37" s="225"/>
      <c r="AE37" s="20"/>
      <c r="AF37" s="20"/>
      <c r="AG37" s="20"/>
      <c r="AH37" s="20"/>
      <c r="AI37" s="20"/>
      <c r="AJ37" s="21"/>
    </row>
    <row r="38" spans="1:36">
      <c r="A38" s="9">
        <v>27</v>
      </c>
      <c r="B38" s="339" t="str">
        <f>IF(OR(F38=0,F38=""),"",'DAFTAR PELAJAR'!B34)</f>
        <v/>
      </c>
      <c r="C38" s="340" t="str">
        <f>IF(OR(F38=0,F38=""),"",'DAFTAR PELAJAR'!C34)</f>
        <v/>
      </c>
      <c r="D38" s="341" t="str">
        <f>IF(OR(F38=0,F38=""),"",'DAFTAR PELAJAR'!D34)</f>
        <v/>
      </c>
      <c r="E38" s="340" t="str">
        <f>IF(OR(F38=0,F38=""),"",'DAFTAR PELAJAR'!E34)</f>
        <v/>
      </c>
      <c r="F38" s="338" t="str">
        <f>IF(OR('DAFTAR PELAJAR'!J34=0,'DAFTAR PELAJAR'!J34=""),"",'DAFTAR PELAJAR'!J34)</f>
        <v/>
      </c>
      <c r="G38" s="92"/>
      <c r="H38" s="17"/>
      <c r="I38" s="17"/>
      <c r="J38" s="17"/>
      <c r="K38" s="17"/>
      <c r="L38" s="17"/>
      <c r="M38" s="17"/>
      <c r="N38" s="17"/>
      <c r="O38" s="17"/>
      <c r="P38" s="123"/>
      <c r="Q38" s="19"/>
      <c r="R38" s="20"/>
      <c r="S38" s="20"/>
      <c r="T38" s="20"/>
      <c r="U38" s="20"/>
      <c r="V38" s="20"/>
      <c r="W38" s="20"/>
      <c r="X38" s="20"/>
      <c r="Y38" s="20"/>
      <c r="Z38" s="21"/>
      <c r="AA38" s="19"/>
      <c r="AB38" s="20"/>
      <c r="AC38" s="20"/>
      <c r="AD38" s="225"/>
      <c r="AE38" s="20"/>
      <c r="AF38" s="20"/>
      <c r="AG38" s="20"/>
      <c r="AH38" s="20"/>
      <c r="AI38" s="20"/>
      <c r="AJ38" s="21"/>
    </row>
    <row r="39" spans="1:36">
      <c r="A39" s="9">
        <v>28</v>
      </c>
      <c r="B39" s="339" t="str">
        <f>IF(OR(F39=0,F39=""),"",'DAFTAR PELAJAR'!B35)</f>
        <v/>
      </c>
      <c r="C39" s="340" t="str">
        <f>IF(OR(F39=0,F39=""),"",'DAFTAR PELAJAR'!C35)</f>
        <v/>
      </c>
      <c r="D39" s="341" t="str">
        <f>IF(OR(F39=0,F39=""),"",'DAFTAR PELAJAR'!D35)</f>
        <v/>
      </c>
      <c r="E39" s="340" t="str">
        <f>IF(OR(F39=0,F39=""),"",'DAFTAR PELAJAR'!E35)</f>
        <v/>
      </c>
      <c r="F39" s="338" t="str">
        <f>IF(OR('DAFTAR PELAJAR'!J35=0,'DAFTAR PELAJAR'!J35=""),"",'DAFTAR PELAJAR'!J35)</f>
        <v/>
      </c>
      <c r="G39" s="92"/>
      <c r="H39" s="17"/>
      <c r="I39" s="17"/>
      <c r="J39" s="17"/>
      <c r="K39" s="17"/>
      <c r="L39" s="17"/>
      <c r="M39" s="17"/>
      <c r="N39" s="17"/>
      <c r="O39" s="17"/>
      <c r="P39" s="123"/>
      <c r="Q39" s="19"/>
      <c r="R39" s="20"/>
      <c r="S39" s="20"/>
      <c r="T39" s="20"/>
      <c r="U39" s="20"/>
      <c r="V39" s="20"/>
      <c r="W39" s="20"/>
      <c r="X39" s="20"/>
      <c r="Y39" s="20"/>
      <c r="Z39" s="21"/>
      <c r="AA39" s="19"/>
      <c r="AB39" s="20"/>
      <c r="AC39" s="20"/>
      <c r="AD39" s="225"/>
      <c r="AE39" s="20"/>
      <c r="AF39" s="20"/>
      <c r="AG39" s="20"/>
      <c r="AH39" s="20"/>
      <c r="AI39" s="20"/>
      <c r="AJ39" s="21"/>
    </row>
    <row r="40" spans="1:36">
      <c r="A40" s="9">
        <v>29</v>
      </c>
      <c r="B40" s="339" t="str">
        <f>IF(OR(F40=0,F40=""),"",'DAFTAR PELAJAR'!B36)</f>
        <v/>
      </c>
      <c r="C40" s="340" t="str">
        <f>IF(OR(F40=0,F40=""),"",'DAFTAR PELAJAR'!C36)</f>
        <v/>
      </c>
      <c r="D40" s="341" t="str">
        <f>IF(OR(F40=0,F40=""),"",'DAFTAR PELAJAR'!D36)</f>
        <v/>
      </c>
      <c r="E40" s="340" t="str">
        <f>IF(OR(F40=0,F40=""),"",'DAFTAR PELAJAR'!E36)</f>
        <v/>
      </c>
      <c r="F40" s="338" t="str">
        <f>IF(OR('DAFTAR PELAJAR'!J36=0,'DAFTAR PELAJAR'!J36=""),"",'DAFTAR PELAJAR'!J36)</f>
        <v/>
      </c>
      <c r="G40" s="92"/>
      <c r="H40" s="17"/>
      <c r="I40" s="17"/>
      <c r="J40" s="17"/>
      <c r="K40" s="17"/>
      <c r="L40" s="17"/>
      <c r="M40" s="17"/>
      <c r="N40" s="17"/>
      <c r="O40" s="17"/>
      <c r="P40" s="123"/>
      <c r="Q40" s="19"/>
      <c r="R40" s="20"/>
      <c r="S40" s="20"/>
      <c r="T40" s="20"/>
      <c r="U40" s="20"/>
      <c r="V40" s="20"/>
      <c r="W40" s="20"/>
      <c r="X40" s="20"/>
      <c r="Y40" s="20"/>
      <c r="Z40" s="21"/>
      <c r="AA40" s="19"/>
      <c r="AB40" s="20"/>
      <c r="AC40" s="20"/>
      <c r="AD40" s="225"/>
      <c r="AE40" s="20"/>
      <c r="AF40" s="20"/>
      <c r="AG40" s="20"/>
      <c r="AH40" s="20"/>
      <c r="AI40" s="20"/>
      <c r="AJ40" s="21"/>
    </row>
    <row r="41" spans="1:36">
      <c r="A41" s="9">
        <v>30</v>
      </c>
      <c r="B41" s="339" t="str">
        <f>IF(OR(F41=0,F41=""),"",'DAFTAR PELAJAR'!B37)</f>
        <v/>
      </c>
      <c r="C41" s="340" t="str">
        <f>IF(OR(F41=0,F41=""),"",'DAFTAR PELAJAR'!C37)</f>
        <v/>
      </c>
      <c r="D41" s="341" t="str">
        <f>IF(OR(F41=0,F41=""),"",'DAFTAR PELAJAR'!D37)</f>
        <v/>
      </c>
      <c r="E41" s="340" t="str">
        <f>IF(OR(F41=0,F41=""),"",'DAFTAR PELAJAR'!E37)</f>
        <v/>
      </c>
      <c r="F41" s="338" t="str">
        <f>IF(OR('DAFTAR PELAJAR'!J37=0,'DAFTAR PELAJAR'!J37=""),"",'DAFTAR PELAJAR'!J37)</f>
        <v/>
      </c>
      <c r="G41" s="92"/>
      <c r="H41" s="17"/>
      <c r="I41" s="17"/>
      <c r="J41" s="17"/>
      <c r="K41" s="17"/>
      <c r="L41" s="17"/>
      <c r="M41" s="17"/>
      <c r="N41" s="17"/>
      <c r="O41" s="17"/>
      <c r="P41" s="123"/>
      <c r="Q41" s="19"/>
      <c r="R41" s="20"/>
      <c r="S41" s="20"/>
      <c r="T41" s="20"/>
      <c r="U41" s="20"/>
      <c r="V41" s="20"/>
      <c r="W41" s="20"/>
      <c r="X41" s="20"/>
      <c r="Y41" s="20"/>
      <c r="Z41" s="21"/>
      <c r="AA41" s="19"/>
      <c r="AB41" s="20"/>
      <c r="AC41" s="20"/>
      <c r="AD41" s="225"/>
      <c r="AE41" s="20"/>
      <c r="AF41" s="20"/>
      <c r="AG41" s="20"/>
      <c r="AH41" s="20"/>
      <c r="AI41" s="20"/>
      <c r="AJ41" s="21"/>
    </row>
    <row r="42" spans="1:36">
      <c r="A42" s="9">
        <v>31</v>
      </c>
      <c r="B42" s="339" t="str">
        <f>IF(OR(F42=0,F42=""),"",'DAFTAR PELAJAR'!B38)</f>
        <v/>
      </c>
      <c r="C42" s="340" t="str">
        <f>IF(OR(F42=0,F42=""),"",'DAFTAR PELAJAR'!C38)</f>
        <v/>
      </c>
      <c r="D42" s="341" t="str">
        <f>IF(OR(F42=0,F42=""),"",'DAFTAR PELAJAR'!D38)</f>
        <v/>
      </c>
      <c r="E42" s="340" t="str">
        <f>IF(OR(F42=0,F42=""),"",'DAFTAR PELAJAR'!E38)</f>
        <v/>
      </c>
      <c r="F42" s="338" t="str">
        <f>IF(OR('DAFTAR PELAJAR'!J38=0,'DAFTAR PELAJAR'!J38=""),"",'DAFTAR PELAJAR'!J38)</f>
        <v/>
      </c>
      <c r="G42" s="92"/>
      <c r="H42" s="17"/>
      <c r="I42" s="17"/>
      <c r="J42" s="17"/>
      <c r="K42" s="17"/>
      <c r="L42" s="17"/>
      <c r="M42" s="17"/>
      <c r="N42" s="17"/>
      <c r="O42" s="17"/>
      <c r="P42" s="123"/>
      <c r="Q42" s="19"/>
      <c r="R42" s="20"/>
      <c r="S42" s="20"/>
      <c r="T42" s="20"/>
      <c r="U42" s="20"/>
      <c r="V42" s="20"/>
      <c r="W42" s="20"/>
      <c r="X42" s="20"/>
      <c r="Y42" s="20"/>
      <c r="Z42" s="21"/>
      <c r="AA42" s="19"/>
      <c r="AB42" s="20"/>
      <c r="AC42" s="20"/>
      <c r="AD42" s="225"/>
      <c r="AE42" s="20"/>
      <c r="AF42" s="20"/>
      <c r="AG42" s="20"/>
      <c r="AH42" s="20"/>
      <c r="AI42" s="20"/>
      <c r="AJ42" s="21"/>
    </row>
    <row r="43" spans="1:36">
      <c r="A43" s="9">
        <v>32</v>
      </c>
      <c r="B43" s="339" t="str">
        <f>IF(OR(F43=0,F43=""),"",'DAFTAR PELAJAR'!B39)</f>
        <v/>
      </c>
      <c r="C43" s="340" t="str">
        <f>IF(OR(F43=0,F43=""),"",'DAFTAR PELAJAR'!C39)</f>
        <v/>
      </c>
      <c r="D43" s="341" t="str">
        <f>IF(OR(F43=0,F43=""),"",'DAFTAR PELAJAR'!D39)</f>
        <v/>
      </c>
      <c r="E43" s="340" t="str">
        <f>IF(OR(F43=0,F43=""),"",'DAFTAR PELAJAR'!E39)</f>
        <v/>
      </c>
      <c r="F43" s="338" t="str">
        <f>IF(OR('DAFTAR PELAJAR'!J39=0,'DAFTAR PELAJAR'!J39=""),"",'DAFTAR PELAJAR'!J39)</f>
        <v/>
      </c>
      <c r="G43" s="92"/>
      <c r="H43" s="17"/>
      <c r="I43" s="17"/>
      <c r="J43" s="17"/>
      <c r="K43" s="17"/>
      <c r="L43" s="17"/>
      <c r="M43" s="17"/>
      <c r="N43" s="17"/>
      <c r="O43" s="17"/>
      <c r="P43" s="123"/>
      <c r="Q43" s="19"/>
      <c r="R43" s="20"/>
      <c r="S43" s="20"/>
      <c r="T43" s="20"/>
      <c r="U43" s="20"/>
      <c r="V43" s="20"/>
      <c r="W43" s="20"/>
      <c r="X43" s="20"/>
      <c r="Y43" s="20"/>
      <c r="Z43" s="21"/>
      <c r="AA43" s="19"/>
      <c r="AB43" s="20"/>
      <c r="AC43" s="20"/>
      <c r="AD43" s="225"/>
      <c r="AE43" s="20"/>
      <c r="AF43" s="20"/>
      <c r="AG43" s="20"/>
      <c r="AH43" s="20"/>
      <c r="AI43" s="20"/>
      <c r="AJ43" s="21"/>
    </row>
    <row r="44" spans="1:36">
      <c r="A44" s="9">
        <v>33</v>
      </c>
      <c r="B44" s="339" t="str">
        <f>IF(OR(F44=0,F44=""),"",'DAFTAR PELAJAR'!B40)</f>
        <v/>
      </c>
      <c r="C44" s="340" t="str">
        <f>IF(OR(F44=0,F44=""),"",'DAFTAR PELAJAR'!C40)</f>
        <v/>
      </c>
      <c r="D44" s="341" t="str">
        <f>IF(OR(F44=0,F44=""),"",'DAFTAR PELAJAR'!D40)</f>
        <v/>
      </c>
      <c r="E44" s="340" t="str">
        <f>IF(OR(F44=0,F44=""),"",'DAFTAR PELAJAR'!E40)</f>
        <v/>
      </c>
      <c r="F44" s="338" t="str">
        <f>IF(OR('DAFTAR PELAJAR'!J40=0,'DAFTAR PELAJAR'!J40=""),"",'DAFTAR PELAJAR'!J40)</f>
        <v/>
      </c>
      <c r="G44" s="92"/>
      <c r="H44" s="17"/>
      <c r="I44" s="17"/>
      <c r="J44" s="17"/>
      <c r="K44" s="17"/>
      <c r="L44" s="17"/>
      <c r="M44" s="17"/>
      <c r="N44" s="17"/>
      <c r="O44" s="17"/>
      <c r="P44" s="123"/>
      <c r="Q44" s="19"/>
      <c r="R44" s="20"/>
      <c r="S44" s="20"/>
      <c r="T44" s="20"/>
      <c r="U44" s="20"/>
      <c r="V44" s="20"/>
      <c r="W44" s="20"/>
      <c r="X44" s="20"/>
      <c r="Y44" s="20"/>
      <c r="Z44" s="21"/>
      <c r="AA44" s="19"/>
      <c r="AB44" s="20"/>
      <c r="AC44" s="20"/>
      <c r="AD44" s="225"/>
      <c r="AE44" s="20"/>
      <c r="AF44" s="20"/>
      <c r="AG44" s="20"/>
      <c r="AH44" s="20"/>
      <c r="AI44" s="20"/>
      <c r="AJ44" s="21"/>
    </row>
    <row r="45" spans="1:36">
      <c r="A45" s="9">
        <v>34</v>
      </c>
      <c r="B45" s="339" t="str">
        <f>IF(OR(F45=0,F45=""),"",'DAFTAR PELAJAR'!B41)</f>
        <v/>
      </c>
      <c r="C45" s="340" t="str">
        <f>IF(OR(F45=0,F45=""),"",'DAFTAR PELAJAR'!C41)</f>
        <v/>
      </c>
      <c r="D45" s="341" t="str">
        <f>IF(OR(F45=0,F45=""),"",'DAFTAR PELAJAR'!D41)</f>
        <v/>
      </c>
      <c r="E45" s="340" t="str">
        <f>IF(OR(F45=0,F45=""),"",'DAFTAR PELAJAR'!E41)</f>
        <v/>
      </c>
      <c r="F45" s="338" t="str">
        <f>IF(OR('DAFTAR PELAJAR'!J41=0,'DAFTAR PELAJAR'!J41=""),"",'DAFTAR PELAJAR'!J41)</f>
        <v/>
      </c>
      <c r="G45" s="92"/>
      <c r="H45" s="17"/>
      <c r="I45" s="17"/>
      <c r="J45" s="17"/>
      <c r="K45" s="17"/>
      <c r="L45" s="17"/>
      <c r="M45" s="17"/>
      <c r="N45" s="17"/>
      <c r="O45" s="17"/>
      <c r="P45" s="123"/>
      <c r="Q45" s="19"/>
      <c r="R45" s="20"/>
      <c r="S45" s="20"/>
      <c r="T45" s="20"/>
      <c r="U45" s="20"/>
      <c r="V45" s="20"/>
      <c r="W45" s="20"/>
      <c r="X45" s="20"/>
      <c r="Y45" s="20"/>
      <c r="Z45" s="21"/>
      <c r="AA45" s="19"/>
      <c r="AB45" s="20"/>
      <c r="AC45" s="20"/>
      <c r="AD45" s="225"/>
      <c r="AE45" s="20"/>
      <c r="AF45" s="20"/>
      <c r="AG45" s="20"/>
      <c r="AH45" s="20"/>
      <c r="AI45" s="20"/>
      <c r="AJ45" s="21"/>
    </row>
    <row r="46" spans="1:36">
      <c r="A46" s="9">
        <v>35</v>
      </c>
      <c r="B46" s="339" t="str">
        <f>IF(OR(F46=0,F46=""),"",'DAFTAR PELAJAR'!B42)</f>
        <v/>
      </c>
      <c r="C46" s="340" t="str">
        <f>IF(OR(F46=0,F46=""),"",'DAFTAR PELAJAR'!C42)</f>
        <v/>
      </c>
      <c r="D46" s="341" t="str">
        <f>IF(OR(F46=0,F46=""),"",'DAFTAR PELAJAR'!D42)</f>
        <v/>
      </c>
      <c r="E46" s="340" t="str">
        <f>IF(OR(F46=0,F46=""),"",'DAFTAR PELAJAR'!E42)</f>
        <v/>
      </c>
      <c r="F46" s="338" t="str">
        <f>IF(OR('DAFTAR PELAJAR'!J42=0,'DAFTAR PELAJAR'!J42=""),"",'DAFTAR PELAJAR'!J42)</f>
        <v/>
      </c>
      <c r="G46" s="92"/>
      <c r="H46" s="17"/>
      <c r="I46" s="17"/>
      <c r="J46" s="17"/>
      <c r="K46" s="17"/>
      <c r="L46" s="17"/>
      <c r="M46" s="17"/>
      <c r="N46" s="17"/>
      <c r="O46" s="17"/>
      <c r="P46" s="123"/>
      <c r="Q46" s="19"/>
      <c r="R46" s="20"/>
      <c r="S46" s="20"/>
      <c r="T46" s="20"/>
      <c r="U46" s="20"/>
      <c r="V46" s="20"/>
      <c r="W46" s="20"/>
      <c r="X46" s="20"/>
      <c r="Y46" s="20"/>
      <c r="Z46" s="21"/>
      <c r="AA46" s="19"/>
      <c r="AB46" s="20"/>
      <c r="AC46" s="20"/>
      <c r="AD46" s="225"/>
      <c r="AE46" s="20"/>
      <c r="AF46" s="20"/>
      <c r="AG46" s="20"/>
      <c r="AH46" s="20"/>
      <c r="AI46" s="20"/>
      <c r="AJ46" s="21"/>
    </row>
    <row r="47" spans="1:36">
      <c r="A47" s="9">
        <v>36</v>
      </c>
      <c r="B47" s="339" t="str">
        <f>IF(OR(F47=0,F47=""),"",'DAFTAR PELAJAR'!B43)</f>
        <v/>
      </c>
      <c r="C47" s="340" t="str">
        <f>IF(OR(F47=0,F47=""),"",'DAFTAR PELAJAR'!C43)</f>
        <v/>
      </c>
      <c r="D47" s="341" t="str">
        <f>IF(OR(F47=0,F47=""),"",'DAFTAR PELAJAR'!D43)</f>
        <v/>
      </c>
      <c r="E47" s="340" t="str">
        <f>IF(OR(F47=0,F47=""),"",'DAFTAR PELAJAR'!E43)</f>
        <v/>
      </c>
      <c r="F47" s="338" t="str">
        <f>IF(OR('DAFTAR PELAJAR'!J43=0,'DAFTAR PELAJAR'!J43=""),"",'DAFTAR PELAJAR'!J43)</f>
        <v/>
      </c>
      <c r="G47" s="92"/>
      <c r="H47" s="17"/>
      <c r="I47" s="17"/>
      <c r="J47" s="17"/>
      <c r="K47" s="17"/>
      <c r="L47" s="17"/>
      <c r="M47" s="17"/>
      <c r="N47" s="17"/>
      <c r="O47" s="17"/>
      <c r="P47" s="123"/>
      <c r="Q47" s="19"/>
      <c r="R47" s="20"/>
      <c r="S47" s="20"/>
      <c r="T47" s="20"/>
      <c r="U47" s="20"/>
      <c r="V47" s="20"/>
      <c r="W47" s="20"/>
      <c r="X47" s="20"/>
      <c r="Y47" s="20"/>
      <c r="Z47" s="21"/>
      <c r="AA47" s="19"/>
      <c r="AB47" s="20"/>
      <c r="AC47" s="20"/>
      <c r="AD47" s="225"/>
      <c r="AE47" s="20"/>
      <c r="AF47" s="20"/>
      <c r="AG47" s="20"/>
      <c r="AH47" s="20"/>
      <c r="AI47" s="20"/>
      <c r="AJ47" s="21"/>
    </row>
    <row r="48" spans="1:36">
      <c r="A48" s="9">
        <v>37</v>
      </c>
      <c r="B48" s="339" t="str">
        <f>IF(OR(F48=0,F48=""),"",'DAFTAR PELAJAR'!B44)</f>
        <v/>
      </c>
      <c r="C48" s="340" t="str">
        <f>IF(OR(F48=0,F48=""),"",'DAFTAR PELAJAR'!C44)</f>
        <v/>
      </c>
      <c r="D48" s="341" t="str">
        <f>IF(OR(F48=0,F48=""),"",'DAFTAR PELAJAR'!D44)</f>
        <v/>
      </c>
      <c r="E48" s="340" t="str">
        <f>IF(OR(F48=0,F48=""),"",'DAFTAR PELAJAR'!E44)</f>
        <v/>
      </c>
      <c r="F48" s="338" t="str">
        <f>IF(OR('DAFTAR PELAJAR'!J44=0,'DAFTAR PELAJAR'!J44=""),"",'DAFTAR PELAJAR'!J44)</f>
        <v/>
      </c>
      <c r="G48" s="92"/>
      <c r="H48" s="17"/>
      <c r="I48" s="17"/>
      <c r="J48" s="17"/>
      <c r="K48" s="17"/>
      <c r="L48" s="17"/>
      <c r="M48" s="17"/>
      <c r="N48" s="17"/>
      <c r="O48" s="17"/>
      <c r="P48" s="123"/>
      <c r="Q48" s="19"/>
      <c r="R48" s="20"/>
      <c r="S48" s="20"/>
      <c r="T48" s="20"/>
      <c r="U48" s="20"/>
      <c r="V48" s="20"/>
      <c r="W48" s="20"/>
      <c r="X48" s="20"/>
      <c r="Y48" s="20"/>
      <c r="Z48" s="21"/>
      <c r="AA48" s="19"/>
      <c r="AB48" s="20"/>
      <c r="AC48" s="20"/>
      <c r="AD48" s="225"/>
      <c r="AE48" s="20"/>
      <c r="AF48" s="20"/>
      <c r="AG48" s="20"/>
      <c r="AH48" s="20"/>
      <c r="AI48" s="20"/>
      <c r="AJ48" s="21"/>
    </row>
    <row r="49" spans="1:36">
      <c r="A49" s="9">
        <v>38</v>
      </c>
      <c r="B49" s="339" t="str">
        <f>IF(OR(F49=0,F49=""),"",'DAFTAR PELAJAR'!B45)</f>
        <v/>
      </c>
      <c r="C49" s="340" t="str">
        <f>IF(OR(F49=0,F49=""),"",'DAFTAR PELAJAR'!C45)</f>
        <v/>
      </c>
      <c r="D49" s="341" t="str">
        <f>IF(OR(F49=0,F49=""),"",'DAFTAR PELAJAR'!D45)</f>
        <v/>
      </c>
      <c r="E49" s="340" t="str">
        <f>IF(OR(F49=0,F49=""),"",'DAFTAR PELAJAR'!E45)</f>
        <v/>
      </c>
      <c r="F49" s="338" t="str">
        <f>IF(OR('DAFTAR PELAJAR'!J45=0,'DAFTAR PELAJAR'!J45=""),"",'DAFTAR PELAJAR'!J45)</f>
        <v/>
      </c>
      <c r="G49" s="92"/>
      <c r="H49" s="17"/>
      <c r="I49" s="17"/>
      <c r="J49" s="17"/>
      <c r="K49" s="17"/>
      <c r="L49" s="17"/>
      <c r="M49" s="17"/>
      <c r="N49" s="17"/>
      <c r="O49" s="17"/>
      <c r="P49" s="123"/>
      <c r="Q49" s="19"/>
      <c r="R49" s="20"/>
      <c r="S49" s="20"/>
      <c r="T49" s="20"/>
      <c r="U49" s="20"/>
      <c r="V49" s="20"/>
      <c r="W49" s="20"/>
      <c r="X49" s="20"/>
      <c r="Y49" s="20"/>
      <c r="Z49" s="21"/>
      <c r="AA49" s="19"/>
      <c r="AB49" s="20"/>
      <c r="AC49" s="20"/>
      <c r="AD49" s="225"/>
      <c r="AE49" s="20"/>
      <c r="AF49" s="20"/>
      <c r="AG49" s="20"/>
      <c r="AH49" s="20"/>
      <c r="AI49" s="20"/>
      <c r="AJ49" s="21"/>
    </row>
    <row r="50" spans="1:36">
      <c r="A50" s="9">
        <v>39</v>
      </c>
      <c r="B50" s="339" t="str">
        <f>IF(OR(F50=0,F50=""),"",'DAFTAR PELAJAR'!B46)</f>
        <v/>
      </c>
      <c r="C50" s="340" t="str">
        <f>IF(OR(F50=0,F50=""),"",'DAFTAR PELAJAR'!C46)</f>
        <v/>
      </c>
      <c r="D50" s="341" t="str">
        <f>IF(OR(F50=0,F50=""),"",'DAFTAR PELAJAR'!D46)</f>
        <v/>
      </c>
      <c r="E50" s="340" t="str">
        <f>IF(OR(F50=0,F50=""),"",'DAFTAR PELAJAR'!E46)</f>
        <v/>
      </c>
      <c r="F50" s="338" t="str">
        <f>IF(OR('DAFTAR PELAJAR'!J46=0,'DAFTAR PELAJAR'!J46=""),"",'DAFTAR PELAJAR'!J46)</f>
        <v/>
      </c>
      <c r="G50" s="92"/>
      <c r="H50" s="17"/>
      <c r="I50" s="17"/>
      <c r="J50" s="17"/>
      <c r="K50" s="17"/>
      <c r="L50" s="17"/>
      <c r="M50" s="17"/>
      <c r="N50" s="17"/>
      <c r="O50" s="17"/>
      <c r="P50" s="123"/>
      <c r="Q50" s="19"/>
      <c r="R50" s="20"/>
      <c r="S50" s="20"/>
      <c r="T50" s="20"/>
      <c r="U50" s="20"/>
      <c r="V50" s="20"/>
      <c r="W50" s="20"/>
      <c r="X50" s="20"/>
      <c r="Y50" s="20"/>
      <c r="Z50" s="21"/>
      <c r="AA50" s="19"/>
      <c r="AB50" s="20"/>
      <c r="AC50" s="20"/>
      <c r="AD50" s="225"/>
      <c r="AE50" s="20"/>
      <c r="AF50" s="20"/>
      <c r="AG50" s="20"/>
      <c r="AH50" s="20"/>
      <c r="AI50" s="20"/>
      <c r="AJ50" s="21"/>
    </row>
    <row r="51" spans="1:36">
      <c r="A51" s="9">
        <v>40</v>
      </c>
      <c r="B51" s="339" t="str">
        <f>IF(OR(F51=0,F51=""),"",'DAFTAR PELAJAR'!B47)</f>
        <v/>
      </c>
      <c r="C51" s="340" t="str">
        <f>IF(OR(F51=0,F51=""),"",'DAFTAR PELAJAR'!C47)</f>
        <v/>
      </c>
      <c r="D51" s="341" t="str">
        <f>IF(OR(F51=0,F51=""),"",'DAFTAR PELAJAR'!D47)</f>
        <v/>
      </c>
      <c r="E51" s="340" t="str">
        <f>IF(OR(F51=0,F51=""),"",'DAFTAR PELAJAR'!E47)</f>
        <v/>
      </c>
      <c r="F51" s="338" t="str">
        <f>IF(OR('DAFTAR PELAJAR'!J47=0,'DAFTAR PELAJAR'!J47=""),"",'DAFTAR PELAJAR'!J47)</f>
        <v/>
      </c>
      <c r="G51" s="92"/>
      <c r="H51" s="17"/>
      <c r="I51" s="17"/>
      <c r="J51" s="17"/>
      <c r="K51" s="17"/>
      <c r="L51" s="17"/>
      <c r="M51" s="17"/>
      <c r="N51" s="17"/>
      <c r="O51" s="17"/>
      <c r="P51" s="123"/>
      <c r="Q51" s="19"/>
      <c r="R51" s="20"/>
      <c r="S51" s="20"/>
      <c r="T51" s="20"/>
      <c r="U51" s="20"/>
      <c r="V51" s="20"/>
      <c r="W51" s="20"/>
      <c r="X51" s="20"/>
      <c r="Y51" s="20"/>
      <c r="Z51" s="21"/>
      <c r="AA51" s="19"/>
      <c r="AB51" s="20"/>
      <c r="AC51" s="20"/>
      <c r="AD51" s="225"/>
      <c r="AE51" s="20"/>
      <c r="AF51" s="20"/>
      <c r="AG51" s="20"/>
      <c r="AH51" s="20"/>
      <c r="AI51" s="20"/>
      <c r="AJ51" s="21"/>
    </row>
    <row r="52" spans="1:36">
      <c r="A52" s="9">
        <v>41</v>
      </c>
      <c r="B52" s="339" t="str">
        <f>IF(OR(F52=0,F52=""),"",'DAFTAR PELAJAR'!B48)</f>
        <v/>
      </c>
      <c r="C52" s="340" t="str">
        <f>IF(OR(F52=0,F52=""),"",'DAFTAR PELAJAR'!C48)</f>
        <v/>
      </c>
      <c r="D52" s="341" t="str">
        <f>IF(OR(F52=0,F52=""),"",'DAFTAR PELAJAR'!D48)</f>
        <v/>
      </c>
      <c r="E52" s="340" t="str">
        <f>IF(OR(F52=0,F52=""),"",'DAFTAR PELAJAR'!E48)</f>
        <v/>
      </c>
      <c r="F52" s="338" t="str">
        <f>IF(OR('DAFTAR PELAJAR'!J48=0,'DAFTAR PELAJAR'!J48=""),"",'DAFTAR PELAJAR'!J48)</f>
        <v/>
      </c>
      <c r="G52" s="92"/>
      <c r="H52" s="17"/>
      <c r="I52" s="17"/>
      <c r="J52" s="17"/>
      <c r="K52" s="17"/>
      <c r="L52" s="17"/>
      <c r="M52" s="17"/>
      <c r="N52" s="17"/>
      <c r="O52" s="17"/>
      <c r="P52" s="123"/>
      <c r="Q52" s="19"/>
      <c r="R52" s="20"/>
      <c r="S52" s="20"/>
      <c r="T52" s="20"/>
      <c r="U52" s="20"/>
      <c r="V52" s="20"/>
      <c r="W52" s="20"/>
      <c r="X52" s="20"/>
      <c r="Y52" s="20"/>
      <c r="Z52" s="21"/>
      <c r="AA52" s="19"/>
      <c r="AB52" s="20"/>
      <c r="AC52" s="20"/>
      <c r="AD52" s="225"/>
      <c r="AE52" s="20"/>
      <c r="AF52" s="20"/>
      <c r="AG52" s="20"/>
      <c r="AH52" s="20"/>
      <c r="AI52" s="20"/>
      <c r="AJ52" s="21"/>
    </row>
    <row r="53" spans="1:36">
      <c r="A53" s="9">
        <v>42</v>
      </c>
      <c r="B53" s="339" t="str">
        <f>IF(OR(F53=0,F53=""),"",'DAFTAR PELAJAR'!B49)</f>
        <v/>
      </c>
      <c r="C53" s="340" t="str">
        <f>IF(OR(F53=0,F53=""),"",'DAFTAR PELAJAR'!C49)</f>
        <v/>
      </c>
      <c r="D53" s="341" t="str">
        <f>IF(OR(F53=0,F53=""),"",'DAFTAR PELAJAR'!D49)</f>
        <v/>
      </c>
      <c r="E53" s="340" t="str">
        <f>IF(OR(F53=0,F53=""),"",'DAFTAR PELAJAR'!E49)</f>
        <v/>
      </c>
      <c r="F53" s="338" t="str">
        <f>IF(OR('DAFTAR PELAJAR'!J49=0,'DAFTAR PELAJAR'!J49=""),"",'DAFTAR PELAJAR'!J49)</f>
        <v/>
      </c>
      <c r="G53" s="92"/>
      <c r="H53" s="17"/>
      <c r="I53" s="17"/>
      <c r="J53" s="17"/>
      <c r="K53" s="17"/>
      <c r="L53" s="17"/>
      <c r="M53" s="17"/>
      <c r="N53" s="17"/>
      <c r="O53" s="17"/>
      <c r="P53" s="123"/>
      <c r="Q53" s="19"/>
      <c r="R53" s="20"/>
      <c r="S53" s="20"/>
      <c r="T53" s="20"/>
      <c r="U53" s="20"/>
      <c r="V53" s="20"/>
      <c r="W53" s="20"/>
      <c r="X53" s="20"/>
      <c r="Y53" s="20"/>
      <c r="Z53" s="21"/>
      <c r="AA53" s="19"/>
      <c r="AB53" s="20"/>
      <c r="AC53" s="20"/>
      <c r="AD53" s="225"/>
      <c r="AE53" s="20"/>
      <c r="AF53" s="20"/>
      <c r="AG53" s="20"/>
      <c r="AH53" s="20"/>
      <c r="AI53" s="20"/>
      <c r="AJ53" s="21"/>
    </row>
    <row r="54" spans="1:36">
      <c r="A54" s="9">
        <v>43</v>
      </c>
      <c r="B54" s="339" t="str">
        <f>IF(OR(F54=0,F54=""),"",'DAFTAR PELAJAR'!B50)</f>
        <v/>
      </c>
      <c r="C54" s="340" t="str">
        <f>IF(OR(F54=0,F54=""),"",'DAFTAR PELAJAR'!C50)</f>
        <v/>
      </c>
      <c r="D54" s="341" t="str">
        <f>IF(OR(F54=0,F54=""),"",'DAFTAR PELAJAR'!D50)</f>
        <v/>
      </c>
      <c r="E54" s="340" t="str">
        <f>IF(OR(F54=0,F54=""),"",'DAFTAR PELAJAR'!E50)</f>
        <v/>
      </c>
      <c r="F54" s="338" t="str">
        <f>IF(OR('DAFTAR PELAJAR'!J50=0,'DAFTAR PELAJAR'!J50=""),"",'DAFTAR PELAJAR'!J50)</f>
        <v/>
      </c>
      <c r="G54" s="92"/>
      <c r="H54" s="17"/>
      <c r="I54" s="17"/>
      <c r="J54" s="17"/>
      <c r="K54" s="17"/>
      <c r="L54" s="17"/>
      <c r="M54" s="17"/>
      <c r="N54" s="17"/>
      <c r="O54" s="17"/>
      <c r="P54" s="123"/>
      <c r="Q54" s="19"/>
      <c r="R54" s="20"/>
      <c r="S54" s="20"/>
      <c r="T54" s="20"/>
      <c r="U54" s="20"/>
      <c r="V54" s="20"/>
      <c r="W54" s="20"/>
      <c r="X54" s="20"/>
      <c r="Y54" s="20"/>
      <c r="Z54" s="21"/>
      <c r="AA54" s="19"/>
      <c r="AB54" s="20"/>
      <c r="AC54" s="20"/>
      <c r="AD54" s="225"/>
      <c r="AE54" s="20"/>
      <c r="AF54" s="20"/>
      <c r="AG54" s="20"/>
      <c r="AH54" s="20"/>
      <c r="AI54" s="20"/>
      <c r="AJ54" s="21"/>
    </row>
    <row r="55" spans="1:36">
      <c r="A55" s="9">
        <v>44</v>
      </c>
      <c r="B55" s="339" t="str">
        <f>IF(OR(F55=0,F55=""),"",'DAFTAR PELAJAR'!B51)</f>
        <v/>
      </c>
      <c r="C55" s="340" t="str">
        <f>IF(OR(F55=0,F55=""),"",'DAFTAR PELAJAR'!C51)</f>
        <v/>
      </c>
      <c r="D55" s="341" t="str">
        <f>IF(OR(F55=0,F55=""),"",'DAFTAR PELAJAR'!D51)</f>
        <v/>
      </c>
      <c r="E55" s="340" t="str">
        <f>IF(OR(F55=0,F55=""),"",'DAFTAR PELAJAR'!E51)</f>
        <v/>
      </c>
      <c r="F55" s="338" t="str">
        <f>IF(OR('DAFTAR PELAJAR'!J51=0,'DAFTAR PELAJAR'!J51=""),"",'DAFTAR PELAJAR'!J51)</f>
        <v/>
      </c>
      <c r="G55" s="92"/>
      <c r="H55" s="17"/>
      <c r="I55" s="17"/>
      <c r="J55" s="17"/>
      <c r="K55" s="17"/>
      <c r="L55" s="17"/>
      <c r="M55" s="17"/>
      <c r="N55" s="17"/>
      <c r="O55" s="17"/>
      <c r="P55" s="123"/>
      <c r="Q55" s="19"/>
      <c r="R55" s="20"/>
      <c r="S55" s="20"/>
      <c r="T55" s="20"/>
      <c r="U55" s="20"/>
      <c r="V55" s="20"/>
      <c r="W55" s="20"/>
      <c r="X55" s="20"/>
      <c r="Y55" s="20"/>
      <c r="Z55" s="21"/>
      <c r="AA55" s="19"/>
      <c r="AB55" s="20"/>
      <c r="AC55" s="20"/>
      <c r="AD55" s="225"/>
      <c r="AE55" s="20"/>
      <c r="AF55" s="20"/>
      <c r="AG55" s="20"/>
      <c r="AH55" s="20"/>
      <c r="AI55" s="20"/>
      <c r="AJ55" s="21"/>
    </row>
    <row r="56" spans="1:36">
      <c r="A56" s="9">
        <v>45</v>
      </c>
      <c r="B56" s="339" t="str">
        <f>IF(OR(F56=0,F56=""),"",'DAFTAR PELAJAR'!B52)</f>
        <v/>
      </c>
      <c r="C56" s="340" t="str">
        <f>IF(OR(F56=0,F56=""),"",'DAFTAR PELAJAR'!C52)</f>
        <v/>
      </c>
      <c r="D56" s="341" t="str">
        <f>IF(OR(F56=0,F56=""),"",'DAFTAR PELAJAR'!D52)</f>
        <v/>
      </c>
      <c r="E56" s="340" t="str">
        <f>IF(OR(F56=0,F56=""),"",'DAFTAR PELAJAR'!E52)</f>
        <v/>
      </c>
      <c r="F56" s="338" t="str">
        <f>IF(OR('DAFTAR PELAJAR'!J52=0,'DAFTAR PELAJAR'!J52=""),"",'DAFTAR PELAJAR'!J52)</f>
        <v/>
      </c>
      <c r="G56" s="92"/>
      <c r="H56" s="17"/>
      <c r="I56" s="17"/>
      <c r="J56" s="17"/>
      <c r="K56" s="17"/>
      <c r="L56" s="17"/>
      <c r="M56" s="17"/>
      <c r="N56" s="17"/>
      <c r="O56" s="17"/>
      <c r="P56" s="123"/>
      <c r="Q56" s="19"/>
      <c r="R56" s="20"/>
      <c r="S56" s="20"/>
      <c r="T56" s="20"/>
      <c r="U56" s="20"/>
      <c r="V56" s="20"/>
      <c r="W56" s="20"/>
      <c r="X56" s="20"/>
      <c r="Y56" s="20"/>
      <c r="Z56" s="21"/>
      <c r="AA56" s="19"/>
      <c r="AB56" s="20"/>
      <c r="AC56" s="20"/>
      <c r="AD56" s="225"/>
      <c r="AE56" s="20"/>
      <c r="AF56" s="20"/>
      <c r="AG56" s="20"/>
      <c r="AH56" s="20"/>
      <c r="AI56" s="20"/>
      <c r="AJ56" s="21"/>
    </row>
    <row r="57" spans="1:36">
      <c r="A57" s="9">
        <v>46</v>
      </c>
      <c r="B57" s="339" t="str">
        <f>IF(OR(F57=0,F57=""),"",'DAFTAR PELAJAR'!B53)</f>
        <v/>
      </c>
      <c r="C57" s="340" t="str">
        <f>IF(OR(F57=0,F57=""),"",'DAFTAR PELAJAR'!C53)</f>
        <v/>
      </c>
      <c r="D57" s="341" t="str">
        <f>IF(OR(F57=0,F57=""),"",'DAFTAR PELAJAR'!D53)</f>
        <v/>
      </c>
      <c r="E57" s="340" t="str">
        <f>IF(OR(F57=0,F57=""),"",'DAFTAR PELAJAR'!E53)</f>
        <v/>
      </c>
      <c r="F57" s="338" t="str">
        <f>IF(OR('DAFTAR PELAJAR'!J53=0,'DAFTAR PELAJAR'!J53=""),"",'DAFTAR PELAJAR'!J53)</f>
        <v/>
      </c>
      <c r="G57" s="92"/>
      <c r="H57" s="17"/>
      <c r="I57" s="17"/>
      <c r="J57" s="17"/>
      <c r="K57" s="17"/>
      <c r="L57" s="17"/>
      <c r="M57" s="17"/>
      <c r="N57" s="17"/>
      <c r="O57" s="17"/>
      <c r="P57" s="123"/>
      <c r="Q57" s="19"/>
      <c r="R57" s="20"/>
      <c r="S57" s="20"/>
      <c r="T57" s="20"/>
      <c r="U57" s="20"/>
      <c r="V57" s="20"/>
      <c r="W57" s="20"/>
      <c r="X57" s="20"/>
      <c r="Y57" s="20"/>
      <c r="Z57" s="21"/>
      <c r="AA57" s="19"/>
      <c r="AB57" s="20"/>
      <c r="AC57" s="20"/>
      <c r="AD57" s="225"/>
      <c r="AE57" s="20"/>
      <c r="AF57" s="20"/>
      <c r="AG57" s="20"/>
      <c r="AH57" s="20"/>
      <c r="AI57" s="20"/>
      <c r="AJ57" s="21"/>
    </row>
    <row r="58" spans="1:36">
      <c r="A58" s="9">
        <v>47</v>
      </c>
      <c r="B58" s="339" t="str">
        <f>IF(OR(F58=0,F58=""),"",'DAFTAR PELAJAR'!B54)</f>
        <v/>
      </c>
      <c r="C58" s="340" t="str">
        <f>IF(OR(F58=0,F58=""),"",'DAFTAR PELAJAR'!C54)</f>
        <v/>
      </c>
      <c r="D58" s="341" t="str">
        <f>IF(OR(F58=0,F58=""),"",'DAFTAR PELAJAR'!D54)</f>
        <v/>
      </c>
      <c r="E58" s="340" t="str">
        <f>IF(OR(F58=0,F58=""),"",'DAFTAR PELAJAR'!E54)</f>
        <v/>
      </c>
      <c r="F58" s="338" t="str">
        <f>IF(OR('DAFTAR PELAJAR'!J54=0,'DAFTAR PELAJAR'!J54=""),"",'DAFTAR PELAJAR'!J54)</f>
        <v/>
      </c>
      <c r="G58" s="92"/>
      <c r="H58" s="17"/>
      <c r="I58" s="17"/>
      <c r="J58" s="17"/>
      <c r="K58" s="17"/>
      <c r="L58" s="17"/>
      <c r="M58" s="17"/>
      <c r="N58" s="17"/>
      <c r="O58" s="17"/>
      <c r="P58" s="123"/>
      <c r="Q58" s="19"/>
      <c r="R58" s="20"/>
      <c r="S58" s="20"/>
      <c r="T58" s="20"/>
      <c r="U58" s="20"/>
      <c r="V58" s="20"/>
      <c r="W58" s="20"/>
      <c r="X58" s="20"/>
      <c r="Y58" s="20"/>
      <c r="Z58" s="21"/>
      <c r="AA58" s="19"/>
      <c r="AB58" s="20"/>
      <c r="AC58" s="20"/>
      <c r="AD58" s="225"/>
      <c r="AE58" s="20"/>
      <c r="AF58" s="20"/>
      <c r="AG58" s="20"/>
      <c r="AH58" s="20"/>
      <c r="AI58" s="20"/>
      <c r="AJ58" s="21"/>
    </row>
    <row r="59" spans="1:36">
      <c r="A59" s="9">
        <v>48</v>
      </c>
      <c r="B59" s="339" t="str">
        <f>IF(OR(F59=0,F59=""),"",'DAFTAR PELAJAR'!B55)</f>
        <v/>
      </c>
      <c r="C59" s="340" t="str">
        <f>IF(OR(F59=0,F59=""),"",'DAFTAR PELAJAR'!C55)</f>
        <v/>
      </c>
      <c r="D59" s="341" t="str">
        <f>IF(OR(F59=0,F59=""),"",'DAFTAR PELAJAR'!D55)</f>
        <v/>
      </c>
      <c r="E59" s="340" t="str">
        <f>IF(OR(F59=0,F59=""),"",'DAFTAR PELAJAR'!E55)</f>
        <v/>
      </c>
      <c r="F59" s="338" t="str">
        <f>IF(OR('DAFTAR PELAJAR'!J55=0,'DAFTAR PELAJAR'!J55=""),"",'DAFTAR PELAJAR'!J55)</f>
        <v/>
      </c>
      <c r="G59" s="92"/>
      <c r="H59" s="17"/>
      <c r="I59" s="17"/>
      <c r="J59" s="17"/>
      <c r="K59" s="17"/>
      <c r="L59" s="17"/>
      <c r="M59" s="17"/>
      <c r="N59" s="17"/>
      <c r="O59" s="17"/>
      <c r="P59" s="123"/>
      <c r="Q59" s="19"/>
      <c r="R59" s="20"/>
      <c r="S59" s="20"/>
      <c r="T59" s="20"/>
      <c r="U59" s="20"/>
      <c r="V59" s="20"/>
      <c r="W59" s="20"/>
      <c r="X59" s="20"/>
      <c r="Y59" s="20"/>
      <c r="Z59" s="21"/>
      <c r="AA59" s="19"/>
      <c r="AB59" s="20"/>
      <c r="AC59" s="20"/>
      <c r="AD59" s="225"/>
      <c r="AE59" s="20"/>
      <c r="AF59" s="20"/>
      <c r="AG59" s="20"/>
      <c r="AH59" s="20"/>
      <c r="AI59" s="20"/>
      <c r="AJ59" s="21"/>
    </row>
    <row r="60" spans="1:36">
      <c r="A60" s="9">
        <v>49</v>
      </c>
      <c r="B60" s="339" t="str">
        <f>IF(OR(F60=0,F60=""),"",'DAFTAR PELAJAR'!B56)</f>
        <v/>
      </c>
      <c r="C60" s="340" t="str">
        <f>IF(OR(F60=0,F60=""),"",'DAFTAR PELAJAR'!C56)</f>
        <v/>
      </c>
      <c r="D60" s="341" t="str">
        <f>IF(OR(F60=0,F60=""),"",'DAFTAR PELAJAR'!D56)</f>
        <v/>
      </c>
      <c r="E60" s="340" t="str">
        <f>IF(OR(F60=0,F60=""),"",'DAFTAR PELAJAR'!E56)</f>
        <v/>
      </c>
      <c r="F60" s="338" t="str">
        <f>IF(OR('DAFTAR PELAJAR'!J56=0,'DAFTAR PELAJAR'!J56=""),"",'DAFTAR PELAJAR'!J56)</f>
        <v/>
      </c>
      <c r="G60" s="92"/>
      <c r="H60" s="17"/>
      <c r="I60" s="17"/>
      <c r="J60" s="17"/>
      <c r="K60" s="17"/>
      <c r="L60" s="17"/>
      <c r="M60" s="17"/>
      <c r="N60" s="17"/>
      <c r="O60" s="17"/>
      <c r="P60" s="123"/>
      <c r="Q60" s="19"/>
      <c r="R60" s="20"/>
      <c r="S60" s="20"/>
      <c r="T60" s="20"/>
      <c r="U60" s="20"/>
      <c r="V60" s="20"/>
      <c r="W60" s="20"/>
      <c r="X60" s="20"/>
      <c r="Y60" s="20"/>
      <c r="Z60" s="21"/>
      <c r="AA60" s="19"/>
      <c r="AB60" s="20"/>
      <c r="AC60" s="20"/>
      <c r="AD60" s="225"/>
      <c r="AE60" s="20"/>
      <c r="AF60" s="20"/>
      <c r="AG60" s="20"/>
      <c r="AH60" s="20"/>
      <c r="AI60" s="20"/>
      <c r="AJ60" s="21"/>
    </row>
    <row r="61" spans="1:36">
      <c r="A61" s="9">
        <v>50</v>
      </c>
      <c r="B61" s="339" t="str">
        <f>IF(OR(F61=0,F61=""),"",'DAFTAR PELAJAR'!B57)</f>
        <v/>
      </c>
      <c r="C61" s="340" t="str">
        <f>IF(OR(F61=0,F61=""),"",'DAFTAR PELAJAR'!C57)</f>
        <v/>
      </c>
      <c r="D61" s="341" t="str">
        <f>IF(OR(F61=0,F61=""),"",'DAFTAR PELAJAR'!D57)</f>
        <v/>
      </c>
      <c r="E61" s="340" t="str">
        <f>IF(OR(F61=0,F61=""),"",'DAFTAR PELAJAR'!E57)</f>
        <v/>
      </c>
      <c r="F61" s="338" t="str">
        <f>IF(OR('DAFTAR PELAJAR'!J57=0,'DAFTAR PELAJAR'!J57=""),"",'DAFTAR PELAJAR'!J57)</f>
        <v/>
      </c>
      <c r="G61" s="92"/>
      <c r="H61" s="17"/>
      <c r="I61" s="17"/>
      <c r="J61" s="17"/>
      <c r="K61" s="17"/>
      <c r="L61" s="17"/>
      <c r="M61" s="17"/>
      <c r="N61" s="17"/>
      <c r="O61" s="17"/>
      <c r="P61" s="123"/>
      <c r="Q61" s="19"/>
      <c r="R61" s="20"/>
      <c r="S61" s="20"/>
      <c r="T61" s="20"/>
      <c r="U61" s="20"/>
      <c r="V61" s="20"/>
      <c r="W61" s="20"/>
      <c r="X61" s="20"/>
      <c r="Y61" s="20"/>
      <c r="Z61" s="21"/>
      <c r="AA61" s="19"/>
      <c r="AB61" s="20"/>
      <c r="AC61" s="20"/>
      <c r="AD61" s="225"/>
      <c r="AE61" s="20"/>
      <c r="AF61" s="20"/>
      <c r="AG61" s="20"/>
      <c r="AH61" s="20"/>
      <c r="AI61" s="20"/>
      <c r="AJ61" s="21"/>
    </row>
    <row r="62" spans="1:36">
      <c r="A62" s="9">
        <v>51</v>
      </c>
      <c r="B62" s="339" t="str">
        <f>IF(OR(F62=0,F62=""),"",'DAFTAR PELAJAR'!B58)</f>
        <v/>
      </c>
      <c r="C62" s="340" t="str">
        <f>IF(OR(F62=0,F62=""),"",'DAFTAR PELAJAR'!C58)</f>
        <v/>
      </c>
      <c r="D62" s="341" t="str">
        <f>IF(OR(F62=0,F62=""),"",'DAFTAR PELAJAR'!D58)</f>
        <v/>
      </c>
      <c r="E62" s="340" t="str">
        <f>IF(OR(F62=0,F62=""),"",'DAFTAR PELAJAR'!E58)</f>
        <v/>
      </c>
      <c r="F62" s="338" t="str">
        <f>IF(OR('DAFTAR PELAJAR'!J58=0,'DAFTAR PELAJAR'!J58=""),"",'DAFTAR PELAJAR'!J58)</f>
        <v/>
      </c>
      <c r="G62" s="92"/>
      <c r="H62" s="17"/>
      <c r="I62" s="17"/>
      <c r="J62" s="17"/>
      <c r="K62" s="17"/>
      <c r="L62" s="17"/>
      <c r="M62" s="17"/>
      <c r="N62" s="17"/>
      <c r="O62" s="17"/>
      <c r="P62" s="123"/>
      <c r="Q62" s="19"/>
      <c r="R62" s="20"/>
      <c r="S62" s="20"/>
      <c r="T62" s="20"/>
      <c r="U62" s="20"/>
      <c r="V62" s="20"/>
      <c r="W62" s="20"/>
      <c r="X62" s="20"/>
      <c r="Y62" s="20"/>
      <c r="Z62" s="21"/>
      <c r="AA62" s="19"/>
      <c r="AB62" s="20"/>
      <c r="AC62" s="20"/>
      <c r="AD62" s="225"/>
      <c r="AE62" s="20"/>
      <c r="AF62" s="20"/>
      <c r="AG62" s="20"/>
      <c r="AH62" s="20"/>
      <c r="AI62" s="20"/>
      <c r="AJ62" s="21"/>
    </row>
    <row r="63" spans="1:36">
      <c r="A63" s="9">
        <v>52</v>
      </c>
      <c r="B63" s="339" t="str">
        <f>IF(OR(F63=0,F63=""),"",'DAFTAR PELAJAR'!B59)</f>
        <v/>
      </c>
      <c r="C63" s="340" t="str">
        <f>IF(OR(F63=0,F63=""),"",'DAFTAR PELAJAR'!C59)</f>
        <v/>
      </c>
      <c r="D63" s="341" t="str">
        <f>IF(OR(F63=0,F63=""),"",'DAFTAR PELAJAR'!D59)</f>
        <v/>
      </c>
      <c r="E63" s="340" t="str">
        <f>IF(OR(F63=0,F63=""),"",'DAFTAR PELAJAR'!E59)</f>
        <v/>
      </c>
      <c r="F63" s="338" t="str">
        <f>IF(OR('DAFTAR PELAJAR'!J59=0,'DAFTAR PELAJAR'!J59=""),"",'DAFTAR PELAJAR'!J59)</f>
        <v/>
      </c>
      <c r="G63" s="92"/>
      <c r="H63" s="17"/>
      <c r="I63" s="17"/>
      <c r="J63" s="17"/>
      <c r="K63" s="17"/>
      <c r="L63" s="17"/>
      <c r="M63" s="17"/>
      <c r="N63" s="17"/>
      <c r="O63" s="17"/>
      <c r="P63" s="123"/>
      <c r="Q63" s="19"/>
      <c r="R63" s="20"/>
      <c r="S63" s="20"/>
      <c r="T63" s="20"/>
      <c r="U63" s="20"/>
      <c r="V63" s="20"/>
      <c r="W63" s="20"/>
      <c r="X63" s="20"/>
      <c r="Y63" s="20"/>
      <c r="Z63" s="21"/>
      <c r="AA63" s="19"/>
      <c r="AB63" s="20"/>
      <c r="AC63" s="20"/>
      <c r="AD63" s="20"/>
      <c r="AE63" s="20"/>
      <c r="AF63" s="20"/>
      <c r="AG63" s="20"/>
      <c r="AH63" s="20"/>
      <c r="AI63" s="20"/>
      <c r="AJ63" s="21"/>
    </row>
    <row r="64" spans="1:36">
      <c r="A64" s="9">
        <v>53</v>
      </c>
      <c r="B64" s="339" t="str">
        <f>IF(OR(F64=0,F64=""),"",'DAFTAR PELAJAR'!B60)</f>
        <v/>
      </c>
      <c r="C64" s="340" t="str">
        <f>IF(OR(F64=0,F64=""),"",'DAFTAR PELAJAR'!C60)</f>
        <v/>
      </c>
      <c r="D64" s="341" t="str">
        <f>IF(OR(F64=0,F64=""),"",'DAFTAR PELAJAR'!D60)</f>
        <v/>
      </c>
      <c r="E64" s="340" t="str">
        <f>IF(OR(F64=0,F64=""),"",'DAFTAR PELAJAR'!E60)</f>
        <v/>
      </c>
      <c r="F64" s="338" t="str">
        <f>IF(OR('DAFTAR PELAJAR'!J60=0,'DAFTAR PELAJAR'!J60=""),"",'DAFTAR PELAJAR'!J60)</f>
        <v/>
      </c>
      <c r="G64" s="92"/>
      <c r="H64" s="17"/>
      <c r="I64" s="17"/>
      <c r="J64" s="17"/>
      <c r="K64" s="17"/>
      <c r="L64" s="17"/>
      <c r="M64" s="17"/>
      <c r="N64" s="17"/>
      <c r="O64" s="17"/>
      <c r="P64" s="123"/>
      <c r="Q64" s="19"/>
      <c r="R64" s="20"/>
      <c r="S64" s="20"/>
      <c r="T64" s="20"/>
      <c r="U64" s="20"/>
      <c r="V64" s="20"/>
      <c r="W64" s="20"/>
      <c r="X64" s="20"/>
      <c r="Y64" s="20"/>
      <c r="Z64" s="21"/>
      <c r="AA64" s="19"/>
      <c r="AB64" s="20"/>
      <c r="AC64" s="20"/>
      <c r="AD64" s="20"/>
      <c r="AE64" s="20"/>
      <c r="AF64" s="20"/>
      <c r="AG64" s="20"/>
      <c r="AH64" s="20"/>
      <c r="AI64" s="20"/>
      <c r="AJ64" s="21"/>
    </row>
    <row r="65" spans="1:36">
      <c r="A65" s="9">
        <v>54</v>
      </c>
      <c r="B65" s="339" t="str">
        <f>IF(OR(F65=0,F65=""),"",'DAFTAR PELAJAR'!B61)</f>
        <v/>
      </c>
      <c r="C65" s="340" t="str">
        <f>IF(OR(F65=0,F65=""),"",'DAFTAR PELAJAR'!C61)</f>
        <v/>
      </c>
      <c r="D65" s="341" t="str">
        <f>IF(OR(F65=0,F65=""),"",'DAFTAR PELAJAR'!D61)</f>
        <v/>
      </c>
      <c r="E65" s="340" t="str">
        <f>IF(OR(F65=0,F65=""),"",'DAFTAR PELAJAR'!E61)</f>
        <v/>
      </c>
      <c r="F65" s="338" t="str">
        <f>IF(OR('DAFTAR PELAJAR'!J61=0,'DAFTAR PELAJAR'!J61=""),"",'DAFTAR PELAJAR'!J61)</f>
        <v/>
      </c>
      <c r="G65" s="92"/>
      <c r="H65" s="17"/>
      <c r="I65" s="17"/>
      <c r="J65" s="17"/>
      <c r="K65" s="17"/>
      <c r="L65" s="17"/>
      <c r="M65" s="17"/>
      <c r="N65" s="17"/>
      <c r="O65" s="17"/>
      <c r="P65" s="123"/>
      <c r="Q65" s="19"/>
      <c r="R65" s="20"/>
      <c r="S65" s="20"/>
      <c r="T65" s="20"/>
      <c r="U65" s="20"/>
      <c r="V65" s="20"/>
      <c r="W65" s="20"/>
      <c r="X65" s="20"/>
      <c r="Y65" s="20"/>
      <c r="Z65" s="21"/>
      <c r="AA65" s="19"/>
      <c r="AB65" s="20"/>
      <c r="AC65" s="20"/>
      <c r="AD65" s="20"/>
      <c r="AE65" s="20"/>
      <c r="AF65" s="20"/>
      <c r="AG65" s="20"/>
      <c r="AH65" s="20"/>
      <c r="AI65" s="20"/>
      <c r="AJ65" s="21"/>
    </row>
    <row r="66" spans="1:36">
      <c r="A66" s="9">
        <v>55</v>
      </c>
      <c r="B66" s="339" t="str">
        <f>IF(OR(F66=0,F66=""),"",'DAFTAR PELAJAR'!B62)</f>
        <v/>
      </c>
      <c r="C66" s="340" t="str">
        <f>IF(OR(F66=0,F66=""),"",'DAFTAR PELAJAR'!C62)</f>
        <v/>
      </c>
      <c r="D66" s="341" t="str">
        <f>IF(OR(F66=0,F66=""),"",'DAFTAR PELAJAR'!D62)</f>
        <v/>
      </c>
      <c r="E66" s="340" t="str">
        <f>IF(OR(F66=0,F66=""),"",'DAFTAR PELAJAR'!E62)</f>
        <v/>
      </c>
      <c r="F66" s="338" t="str">
        <f>IF(OR('DAFTAR PELAJAR'!J62=0,'DAFTAR PELAJAR'!J62=""),"",'DAFTAR PELAJAR'!J62)</f>
        <v/>
      </c>
      <c r="G66" s="92"/>
      <c r="H66" s="17"/>
      <c r="I66" s="17"/>
      <c r="J66" s="17"/>
      <c r="K66" s="17"/>
      <c r="L66" s="17"/>
      <c r="M66" s="17"/>
      <c r="N66" s="17"/>
      <c r="O66" s="17"/>
      <c r="P66" s="123"/>
      <c r="Q66" s="19"/>
      <c r="R66" s="20"/>
      <c r="S66" s="20"/>
      <c r="T66" s="20"/>
      <c r="U66" s="20"/>
      <c r="V66" s="20"/>
      <c r="W66" s="20"/>
      <c r="X66" s="20"/>
      <c r="Y66" s="20"/>
      <c r="Z66" s="21"/>
      <c r="AA66" s="19"/>
      <c r="AB66" s="20"/>
      <c r="AC66" s="20"/>
      <c r="AD66" s="20"/>
      <c r="AE66" s="20"/>
      <c r="AF66" s="20"/>
      <c r="AG66" s="20"/>
      <c r="AH66" s="20"/>
      <c r="AI66" s="20"/>
      <c r="AJ66" s="21"/>
    </row>
    <row r="67" spans="1:36">
      <c r="A67" s="9">
        <v>56</v>
      </c>
      <c r="B67" s="339" t="str">
        <f>IF(OR(F67=0,F67=""),"",'DAFTAR PELAJAR'!B63)</f>
        <v/>
      </c>
      <c r="C67" s="340" t="str">
        <f>IF(OR(F67=0,F67=""),"",'DAFTAR PELAJAR'!C63)</f>
        <v/>
      </c>
      <c r="D67" s="341" t="str">
        <f>IF(OR(F67=0,F67=""),"",'DAFTAR PELAJAR'!D63)</f>
        <v/>
      </c>
      <c r="E67" s="340" t="str">
        <f>IF(OR(F67=0,F67=""),"",'DAFTAR PELAJAR'!E63)</f>
        <v/>
      </c>
      <c r="F67" s="338" t="str">
        <f>IF(OR('DAFTAR PELAJAR'!J63=0,'DAFTAR PELAJAR'!J63=""),"",'DAFTAR PELAJAR'!J63)</f>
        <v/>
      </c>
      <c r="G67" s="92"/>
      <c r="H67" s="17"/>
      <c r="I67" s="17"/>
      <c r="J67" s="17"/>
      <c r="K67" s="17"/>
      <c r="L67" s="17"/>
      <c r="M67" s="17"/>
      <c r="N67" s="17"/>
      <c r="O67" s="17"/>
      <c r="P67" s="123"/>
      <c r="Q67" s="19"/>
      <c r="R67" s="20"/>
      <c r="S67" s="20"/>
      <c r="T67" s="20"/>
      <c r="U67" s="20"/>
      <c r="V67" s="20"/>
      <c r="W67" s="20"/>
      <c r="X67" s="20"/>
      <c r="Y67" s="20"/>
      <c r="Z67" s="21"/>
      <c r="AA67" s="19"/>
      <c r="AB67" s="20"/>
      <c r="AC67" s="20"/>
      <c r="AD67" s="20"/>
      <c r="AE67" s="20"/>
      <c r="AF67" s="20"/>
      <c r="AG67" s="20"/>
      <c r="AH67" s="20"/>
      <c r="AI67" s="20"/>
      <c r="AJ67" s="21"/>
    </row>
    <row r="68" spans="1:36">
      <c r="A68" s="9">
        <v>57</v>
      </c>
      <c r="B68" s="339" t="str">
        <f>IF(OR(F68=0,F68=""),"",'DAFTAR PELAJAR'!B64)</f>
        <v/>
      </c>
      <c r="C68" s="340" t="str">
        <f>IF(OR(F68=0,F68=""),"",'DAFTAR PELAJAR'!C64)</f>
        <v/>
      </c>
      <c r="D68" s="341" t="str">
        <f>IF(OR(F68=0,F68=""),"",'DAFTAR PELAJAR'!D64)</f>
        <v/>
      </c>
      <c r="E68" s="340" t="str">
        <f>IF(OR(F68=0,F68=""),"",'DAFTAR PELAJAR'!E64)</f>
        <v/>
      </c>
      <c r="F68" s="338" t="str">
        <f>IF(OR('DAFTAR PELAJAR'!J64=0,'DAFTAR PELAJAR'!J64=""),"",'DAFTAR PELAJAR'!J64)</f>
        <v/>
      </c>
      <c r="G68" s="92"/>
      <c r="H68" s="17"/>
      <c r="I68" s="17"/>
      <c r="J68" s="17"/>
      <c r="K68" s="17"/>
      <c r="L68" s="17"/>
      <c r="M68" s="17"/>
      <c r="N68" s="17"/>
      <c r="O68" s="17"/>
      <c r="P68" s="123"/>
      <c r="Q68" s="19"/>
      <c r="R68" s="20"/>
      <c r="S68" s="20"/>
      <c r="T68" s="20"/>
      <c r="U68" s="20"/>
      <c r="V68" s="20"/>
      <c r="W68" s="20"/>
      <c r="X68" s="20"/>
      <c r="Y68" s="20"/>
      <c r="Z68" s="21"/>
      <c r="AA68" s="19"/>
      <c r="AB68" s="20"/>
      <c r="AC68" s="20"/>
      <c r="AD68" s="20"/>
      <c r="AE68" s="20"/>
      <c r="AF68" s="20"/>
      <c r="AG68" s="20"/>
      <c r="AH68" s="20"/>
      <c r="AI68" s="20"/>
      <c r="AJ68" s="21"/>
    </row>
    <row r="69" spans="1:36">
      <c r="A69" s="9">
        <v>58</v>
      </c>
      <c r="B69" s="339" t="str">
        <f>IF(OR(F69=0,F69=""),"",'DAFTAR PELAJAR'!B65)</f>
        <v/>
      </c>
      <c r="C69" s="340" t="str">
        <f>IF(OR(F69=0,F69=""),"",'DAFTAR PELAJAR'!C65)</f>
        <v/>
      </c>
      <c r="D69" s="341" t="str">
        <f>IF(OR(F69=0,F69=""),"",'DAFTAR PELAJAR'!D65)</f>
        <v/>
      </c>
      <c r="E69" s="340" t="str">
        <f>IF(OR(F69=0,F69=""),"",'DAFTAR PELAJAR'!E65)</f>
        <v/>
      </c>
      <c r="F69" s="338" t="str">
        <f>IF(OR('DAFTAR PELAJAR'!J65=0,'DAFTAR PELAJAR'!J65=""),"",'DAFTAR PELAJAR'!J65)</f>
        <v/>
      </c>
      <c r="G69" s="92"/>
      <c r="H69" s="17"/>
      <c r="I69" s="17"/>
      <c r="J69" s="17"/>
      <c r="K69" s="17"/>
      <c r="L69" s="17"/>
      <c r="M69" s="17"/>
      <c r="N69" s="17"/>
      <c r="O69" s="17"/>
      <c r="P69" s="123"/>
      <c r="Q69" s="19"/>
      <c r="R69" s="20"/>
      <c r="S69" s="20"/>
      <c r="T69" s="20"/>
      <c r="U69" s="20"/>
      <c r="V69" s="20"/>
      <c r="W69" s="20"/>
      <c r="X69" s="20"/>
      <c r="Y69" s="20"/>
      <c r="Z69" s="21"/>
      <c r="AA69" s="19"/>
      <c r="AB69" s="20"/>
      <c r="AC69" s="20"/>
      <c r="AD69" s="20"/>
      <c r="AE69" s="20"/>
      <c r="AF69" s="20"/>
      <c r="AG69" s="20"/>
      <c r="AH69" s="20"/>
      <c r="AI69" s="20"/>
      <c r="AJ69" s="21"/>
    </row>
    <row r="70" spans="1:36">
      <c r="A70" s="9">
        <v>59</v>
      </c>
      <c r="B70" s="339" t="str">
        <f>IF(OR(F70=0,F70=""),"",'DAFTAR PELAJAR'!B66)</f>
        <v/>
      </c>
      <c r="C70" s="340" t="str">
        <f>IF(OR(F70=0,F70=""),"",'DAFTAR PELAJAR'!C66)</f>
        <v/>
      </c>
      <c r="D70" s="341" t="str">
        <f>IF(OR(F70=0,F70=""),"",'DAFTAR PELAJAR'!D66)</f>
        <v/>
      </c>
      <c r="E70" s="340" t="str">
        <f>IF(OR(F70=0,F70=""),"",'DAFTAR PELAJAR'!E66)</f>
        <v/>
      </c>
      <c r="F70" s="338" t="str">
        <f>IF(OR('DAFTAR PELAJAR'!J66=0,'DAFTAR PELAJAR'!J66=""),"",'DAFTAR PELAJAR'!J66)</f>
        <v/>
      </c>
      <c r="G70" s="92"/>
      <c r="H70" s="17"/>
      <c r="I70" s="17"/>
      <c r="J70" s="17"/>
      <c r="K70" s="17"/>
      <c r="L70" s="17"/>
      <c r="M70" s="17"/>
      <c r="N70" s="17"/>
      <c r="O70" s="17"/>
      <c r="P70" s="123"/>
      <c r="Q70" s="19"/>
      <c r="R70" s="20"/>
      <c r="S70" s="20"/>
      <c r="T70" s="20"/>
      <c r="U70" s="20"/>
      <c r="V70" s="20"/>
      <c r="W70" s="20"/>
      <c r="X70" s="20"/>
      <c r="Y70" s="20"/>
      <c r="Z70" s="21"/>
      <c r="AA70" s="19"/>
      <c r="AB70" s="20"/>
      <c r="AC70" s="20"/>
      <c r="AD70" s="20"/>
      <c r="AE70" s="20"/>
      <c r="AF70" s="20"/>
      <c r="AG70" s="20"/>
      <c r="AH70" s="20"/>
      <c r="AI70" s="20"/>
      <c r="AJ70" s="21"/>
    </row>
    <row r="71" spans="1:36">
      <c r="A71" s="9">
        <v>60</v>
      </c>
      <c r="B71" s="339" t="str">
        <f>IF(OR(F71=0,F71=""),"",'DAFTAR PELAJAR'!B67)</f>
        <v/>
      </c>
      <c r="C71" s="340" t="str">
        <f>IF(OR(F71=0,F71=""),"",'DAFTAR PELAJAR'!C67)</f>
        <v/>
      </c>
      <c r="D71" s="341" t="str">
        <f>IF(OR(F71=0,F71=""),"",'DAFTAR PELAJAR'!D67)</f>
        <v/>
      </c>
      <c r="E71" s="340" t="str">
        <f>IF(OR(F71=0,F71=""),"",'DAFTAR PELAJAR'!E67)</f>
        <v/>
      </c>
      <c r="F71" s="338" t="str">
        <f>IF(OR('DAFTAR PELAJAR'!J67=0,'DAFTAR PELAJAR'!J67=""),"",'DAFTAR PELAJAR'!J67)</f>
        <v/>
      </c>
      <c r="G71" s="92"/>
      <c r="H71" s="17"/>
      <c r="I71" s="17"/>
      <c r="J71" s="17"/>
      <c r="K71" s="17"/>
      <c r="L71" s="17"/>
      <c r="M71" s="17"/>
      <c r="N71" s="17"/>
      <c r="O71" s="17"/>
      <c r="P71" s="123"/>
      <c r="Q71" s="19"/>
      <c r="R71" s="20"/>
      <c r="S71" s="20"/>
      <c r="T71" s="20"/>
      <c r="U71" s="20"/>
      <c r="V71" s="20"/>
      <c r="W71" s="20"/>
      <c r="X71" s="20"/>
      <c r="Y71" s="20"/>
      <c r="Z71" s="21"/>
      <c r="AA71" s="19"/>
      <c r="AB71" s="20"/>
      <c r="AC71" s="20"/>
      <c r="AD71" s="20"/>
      <c r="AE71" s="20"/>
      <c r="AF71" s="20"/>
      <c r="AG71" s="20"/>
      <c r="AH71" s="20"/>
      <c r="AI71" s="20"/>
      <c r="AJ71" s="21"/>
    </row>
    <row r="72" spans="1:36">
      <c r="A72" s="9">
        <v>61</v>
      </c>
      <c r="B72" s="339" t="str">
        <f>IF(OR(F72=0,F72=""),"",'DAFTAR PELAJAR'!B68)</f>
        <v/>
      </c>
      <c r="C72" s="340" t="str">
        <f>IF(OR(F72=0,F72=""),"",'DAFTAR PELAJAR'!C68)</f>
        <v/>
      </c>
      <c r="D72" s="341" t="str">
        <f>IF(OR(F72=0,F72=""),"",'DAFTAR PELAJAR'!D68)</f>
        <v/>
      </c>
      <c r="E72" s="340" t="str">
        <f>IF(OR(F72=0,F72=""),"",'DAFTAR PELAJAR'!E68)</f>
        <v/>
      </c>
      <c r="F72" s="338" t="str">
        <f>IF(OR('DAFTAR PELAJAR'!J68=0,'DAFTAR PELAJAR'!J68=""),"",'DAFTAR PELAJAR'!J68)</f>
        <v/>
      </c>
      <c r="G72" s="92"/>
      <c r="H72" s="17"/>
      <c r="I72" s="17"/>
      <c r="J72" s="17"/>
      <c r="K72" s="17"/>
      <c r="L72" s="17"/>
      <c r="M72" s="17"/>
      <c r="N72" s="17"/>
      <c r="O72" s="17"/>
      <c r="P72" s="123"/>
      <c r="Q72" s="19"/>
      <c r="R72" s="20"/>
      <c r="S72" s="20"/>
      <c r="T72" s="20"/>
      <c r="U72" s="20"/>
      <c r="V72" s="20"/>
      <c r="W72" s="20"/>
      <c r="X72" s="20"/>
      <c r="Y72" s="20"/>
      <c r="Z72" s="21"/>
      <c r="AA72" s="19"/>
      <c r="AB72" s="20"/>
      <c r="AC72" s="20"/>
      <c r="AD72" s="20"/>
      <c r="AE72" s="20"/>
      <c r="AF72" s="20"/>
      <c r="AG72" s="20"/>
      <c r="AH72" s="20"/>
      <c r="AI72" s="20"/>
      <c r="AJ72" s="21"/>
    </row>
    <row r="73" spans="1:36">
      <c r="A73" s="9">
        <v>62</v>
      </c>
      <c r="B73" s="339" t="str">
        <f>IF(OR(F73=0,F73=""),"",'DAFTAR PELAJAR'!B69)</f>
        <v/>
      </c>
      <c r="C73" s="340" t="str">
        <f>IF(OR(F73=0,F73=""),"",'DAFTAR PELAJAR'!C69)</f>
        <v/>
      </c>
      <c r="D73" s="341" t="str">
        <f>IF(OR(F73=0,F73=""),"",'DAFTAR PELAJAR'!D69)</f>
        <v/>
      </c>
      <c r="E73" s="340" t="str">
        <f>IF(OR(F73=0,F73=""),"",'DAFTAR PELAJAR'!E69)</f>
        <v/>
      </c>
      <c r="F73" s="338" t="str">
        <f>IF(OR('DAFTAR PELAJAR'!J69=0,'DAFTAR PELAJAR'!J69=""),"",'DAFTAR PELAJAR'!J69)</f>
        <v/>
      </c>
      <c r="G73" s="92"/>
      <c r="H73" s="17"/>
      <c r="I73" s="17"/>
      <c r="J73" s="17"/>
      <c r="K73" s="17"/>
      <c r="L73" s="17"/>
      <c r="M73" s="17"/>
      <c r="N73" s="17"/>
      <c r="O73" s="17"/>
      <c r="P73" s="123"/>
      <c r="Q73" s="19"/>
      <c r="R73" s="20"/>
      <c r="S73" s="20"/>
      <c r="T73" s="20"/>
      <c r="U73" s="20"/>
      <c r="V73" s="20"/>
      <c r="W73" s="20"/>
      <c r="X73" s="20"/>
      <c r="Y73" s="20"/>
      <c r="Z73" s="21"/>
      <c r="AA73" s="19"/>
      <c r="AB73" s="20"/>
      <c r="AC73" s="20"/>
      <c r="AD73" s="20"/>
      <c r="AE73" s="20"/>
      <c r="AF73" s="20"/>
      <c r="AG73" s="20"/>
      <c r="AH73" s="20"/>
      <c r="AI73" s="20"/>
      <c r="AJ73" s="21"/>
    </row>
    <row r="74" spans="1:36">
      <c r="A74" s="9">
        <v>63</v>
      </c>
      <c r="B74" s="339" t="str">
        <f>IF(OR(F74=0,F74=""),"",'DAFTAR PELAJAR'!B70)</f>
        <v/>
      </c>
      <c r="C74" s="340" t="str">
        <f>IF(OR(F74=0,F74=""),"",'DAFTAR PELAJAR'!C70)</f>
        <v/>
      </c>
      <c r="D74" s="341" t="str">
        <f>IF(OR(F74=0,F74=""),"",'DAFTAR PELAJAR'!D70)</f>
        <v/>
      </c>
      <c r="E74" s="340" t="str">
        <f>IF(OR(F74=0,F74=""),"",'DAFTAR PELAJAR'!E70)</f>
        <v/>
      </c>
      <c r="F74" s="338" t="str">
        <f>IF(OR('DAFTAR PELAJAR'!J70=0,'DAFTAR PELAJAR'!J70=""),"",'DAFTAR PELAJAR'!J70)</f>
        <v/>
      </c>
      <c r="G74" s="92"/>
      <c r="H74" s="17"/>
      <c r="I74" s="17"/>
      <c r="J74" s="17"/>
      <c r="K74" s="17"/>
      <c r="L74" s="17"/>
      <c r="M74" s="17"/>
      <c r="N74" s="17"/>
      <c r="O74" s="17"/>
      <c r="P74" s="123"/>
      <c r="Q74" s="19"/>
      <c r="R74" s="20"/>
      <c r="S74" s="20"/>
      <c r="T74" s="20"/>
      <c r="U74" s="20"/>
      <c r="V74" s="20"/>
      <c r="W74" s="20"/>
      <c r="X74" s="20"/>
      <c r="Y74" s="20"/>
      <c r="Z74" s="21"/>
      <c r="AA74" s="19"/>
      <c r="AB74" s="20"/>
      <c r="AC74" s="20"/>
      <c r="AD74" s="20"/>
      <c r="AE74" s="20"/>
      <c r="AF74" s="20"/>
      <c r="AG74" s="20"/>
      <c r="AH74" s="20"/>
      <c r="AI74" s="20"/>
      <c r="AJ74" s="21"/>
    </row>
    <row r="75" spans="1:36">
      <c r="A75" s="9">
        <v>64</v>
      </c>
      <c r="B75" s="339" t="str">
        <f>IF(OR(F75=0,F75=""),"",'DAFTAR PELAJAR'!B71)</f>
        <v/>
      </c>
      <c r="C75" s="340" t="str">
        <f>IF(OR(F75=0,F75=""),"",'DAFTAR PELAJAR'!C71)</f>
        <v/>
      </c>
      <c r="D75" s="341" t="str">
        <f>IF(OR(F75=0,F75=""),"",'DAFTAR PELAJAR'!D71)</f>
        <v/>
      </c>
      <c r="E75" s="340" t="str">
        <f>IF(OR(F75=0,F75=""),"",'DAFTAR PELAJAR'!E71)</f>
        <v/>
      </c>
      <c r="F75" s="338" t="str">
        <f>IF(OR('DAFTAR PELAJAR'!J71=0,'DAFTAR PELAJAR'!J71=""),"",'DAFTAR PELAJAR'!J71)</f>
        <v/>
      </c>
      <c r="G75" s="92"/>
      <c r="H75" s="17"/>
      <c r="I75" s="17"/>
      <c r="J75" s="17"/>
      <c r="K75" s="17"/>
      <c r="L75" s="17"/>
      <c r="M75" s="17"/>
      <c r="N75" s="17"/>
      <c r="O75" s="17"/>
      <c r="P75" s="123"/>
      <c r="Q75" s="19"/>
      <c r="R75" s="20"/>
      <c r="S75" s="20"/>
      <c r="T75" s="20"/>
      <c r="U75" s="20"/>
      <c r="V75" s="20"/>
      <c r="W75" s="20"/>
      <c r="X75" s="20"/>
      <c r="Y75" s="20"/>
      <c r="Z75" s="21"/>
      <c r="AA75" s="19"/>
      <c r="AB75" s="20"/>
      <c r="AC75" s="20"/>
      <c r="AD75" s="20"/>
      <c r="AE75" s="20"/>
      <c r="AF75" s="20"/>
      <c r="AG75" s="20"/>
      <c r="AH75" s="20"/>
      <c r="AI75" s="20"/>
      <c r="AJ75" s="21"/>
    </row>
    <row r="76" spans="1:36">
      <c r="A76" s="9">
        <v>65</v>
      </c>
      <c r="B76" s="339" t="str">
        <f>IF(OR(F76=0,F76=""),"",'DAFTAR PELAJAR'!B72)</f>
        <v/>
      </c>
      <c r="C76" s="340" t="str">
        <f>IF(OR(F76=0,F76=""),"",'DAFTAR PELAJAR'!C72)</f>
        <v/>
      </c>
      <c r="D76" s="341" t="str">
        <f>IF(OR(F76=0,F76=""),"",'DAFTAR PELAJAR'!D72)</f>
        <v/>
      </c>
      <c r="E76" s="340" t="str">
        <f>IF(OR(F76=0,F76=""),"",'DAFTAR PELAJAR'!E72)</f>
        <v/>
      </c>
      <c r="F76" s="338" t="str">
        <f>IF(OR('DAFTAR PELAJAR'!J72=0,'DAFTAR PELAJAR'!J72=""),"",'DAFTAR PELAJAR'!J72)</f>
        <v/>
      </c>
      <c r="G76" s="92"/>
      <c r="H76" s="17"/>
      <c r="I76" s="17"/>
      <c r="J76" s="17"/>
      <c r="K76" s="17"/>
      <c r="L76" s="17"/>
      <c r="M76" s="17"/>
      <c r="N76" s="17"/>
      <c r="O76" s="17"/>
      <c r="P76" s="123"/>
      <c r="Q76" s="19"/>
      <c r="R76" s="20"/>
      <c r="S76" s="20"/>
      <c r="T76" s="20"/>
      <c r="U76" s="20"/>
      <c r="V76" s="20"/>
      <c r="W76" s="20"/>
      <c r="X76" s="20"/>
      <c r="Y76" s="20"/>
      <c r="Z76" s="21"/>
      <c r="AA76" s="19"/>
      <c r="AB76" s="20"/>
      <c r="AC76" s="20"/>
      <c r="AD76" s="20"/>
      <c r="AE76" s="20"/>
      <c r="AF76" s="20"/>
      <c r="AG76" s="20"/>
      <c r="AH76" s="20"/>
      <c r="AI76" s="20"/>
      <c r="AJ76" s="21"/>
    </row>
    <row r="77" spans="1:36">
      <c r="A77" s="9">
        <v>66</v>
      </c>
      <c r="B77" s="339" t="str">
        <f>IF(OR(F77=0,F77=""),"",'DAFTAR PELAJAR'!B73)</f>
        <v/>
      </c>
      <c r="C77" s="340" t="str">
        <f>IF(OR(F77=0,F77=""),"",'DAFTAR PELAJAR'!C73)</f>
        <v/>
      </c>
      <c r="D77" s="341" t="str">
        <f>IF(OR(F77=0,F77=""),"",'DAFTAR PELAJAR'!D73)</f>
        <v/>
      </c>
      <c r="E77" s="340" t="str">
        <f>IF(OR(F77=0,F77=""),"",'DAFTAR PELAJAR'!E73)</f>
        <v/>
      </c>
      <c r="F77" s="338" t="str">
        <f>IF(OR('DAFTAR PELAJAR'!J73=0,'DAFTAR PELAJAR'!J73=""),"",'DAFTAR PELAJAR'!J73)</f>
        <v/>
      </c>
      <c r="G77" s="92"/>
      <c r="H77" s="17"/>
      <c r="I77" s="17"/>
      <c r="J77" s="17"/>
      <c r="K77" s="17"/>
      <c r="L77" s="17"/>
      <c r="M77" s="17"/>
      <c r="N77" s="17"/>
      <c r="O77" s="17"/>
      <c r="P77" s="123"/>
      <c r="Q77" s="19"/>
      <c r="R77" s="20"/>
      <c r="S77" s="20"/>
      <c r="T77" s="20"/>
      <c r="U77" s="20"/>
      <c r="V77" s="20"/>
      <c r="W77" s="20"/>
      <c r="X77" s="20"/>
      <c r="Y77" s="20"/>
      <c r="Z77" s="21"/>
      <c r="AA77" s="19"/>
      <c r="AB77" s="20"/>
      <c r="AC77" s="20"/>
      <c r="AD77" s="20"/>
      <c r="AE77" s="20"/>
      <c r="AF77" s="20"/>
      <c r="AG77" s="20"/>
      <c r="AH77" s="20"/>
      <c r="AI77" s="20"/>
      <c r="AJ77" s="21"/>
    </row>
    <row r="78" spans="1:36">
      <c r="A78" s="9">
        <v>67</v>
      </c>
      <c r="B78" s="339" t="str">
        <f>IF(OR(F78=0,F78=""),"",'DAFTAR PELAJAR'!B74)</f>
        <v/>
      </c>
      <c r="C78" s="340" t="str">
        <f>IF(OR(F78=0,F78=""),"",'DAFTAR PELAJAR'!C74)</f>
        <v/>
      </c>
      <c r="D78" s="341" t="str">
        <f>IF(OR(F78=0,F78=""),"",'DAFTAR PELAJAR'!D74)</f>
        <v/>
      </c>
      <c r="E78" s="340" t="str">
        <f>IF(OR(F78=0,F78=""),"",'DAFTAR PELAJAR'!E74)</f>
        <v/>
      </c>
      <c r="F78" s="338" t="str">
        <f>IF(OR('DAFTAR PELAJAR'!J74=0,'DAFTAR PELAJAR'!J74=""),"",'DAFTAR PELAJAR'!J74)</f>
        <v/>
      </c>
      <c r="G78" s="92"/>
      <c r="H78" s="17"/>
      <c r="I78" s="17"/>
      <c r="J78" s="17"/>
      <c r="K78" s="17"/>
      <c r="L78" s="17"/>
      <c r="M78" s="17"/>
      <c r="N78" s="17"/>
      <c r="O78" s="17"/>
      <c r="P78" s="123"/>
      <c r="Q78" s="19"/>
      <c r="R78" s="20"/>
      <c r="S78" s="20"/>
      <c r="T78" s="20"/>
      <c r="U78" s="20"/>
      <c r="V78" s="20"/>
      <c r="W78" s="20"/>
      <c r="X78" s="20"/>
      <c r="Y78" s="20"/>
      <c r="Z78" s="21"/>
      <c r="AA78" s="19"/>
      <c r="AB78" s="20"/>
      <c r="AC78" s="20"/>
      <c r="AD78" s="20"/>
      <c r="AE78" s="20"/>
      <c r="AF78" s="20"/>
      <c r="AG78" s="20"/>
      <c r="AH78" s="20"/>
      <c r="AI78" s="20"/>
      <c r="AJ78" s="21"/>
    </row>
    <row r="79" spans="1:36">
      <c r="A79" s="9">
        <v>68</v>
      </c>
      <c r="B79" s="339" t="str">
        <f>IF(OR(F79=0,F79=""),"",'DAFTAR PELAJAR'!B75)</f>
        <v/>
      </c>
      <c r="C79" s="340" t="str">
        <f>IF(OR(F79=0,F79=""),"",'DAFTAR PELAJAR'!C75)</f>
        <v/>
      </c>
      <c r="D79" s="341" t="str">
        <f>IF(OR(F79=0,F79=""),"",'DAFTAR PELAJAR'!D75)</f>
        <v/>
      </c>
      <c r="E79" s="340" t="str">
        <f>IF(OR(F79=0,F79=""),"",'DAFTAR PELAJAR'!E75)</f>
        <v/>
      </c>
      <c r="F79" s="338" t="str">
        <f>IF(OR('DAFTAR PELAJAR'!J75=0,'DAFTAR PELAJAR'!J75=""),"",'DAFTAR PELAJAR'!J75)</f>
        <v/>
      </c>
      <c r="G79" s="92"/>
      <c r="H79" s="17"/>
      <c r="I79" s="17"/>
      <c r="J79" s="17"/>
      <c r="K79" s="17"/>
      <c r="L79" s="17"/>
      <c r="M79" s="17"/>
      <c r="N79" s="17"/>
      <c r="O79" s="17"/>
      <c r="P79" s="123"/>
      <c r="Q79" s="19"/>
      <c r="R79" s="20"/>
      <c r="S79" s="20"/>
      <c r="T79" s="20"/>
      <c r="U79" s="20"/>
      <c r="V79" s="20"/>
      <c r="W79" s="20"/>
      <c r="X79" s="20"/>
      <c r="Y79" s="20"/>
      <c r="Z79" s="21"/>
      <c r="AA79" s="19"/>
      <c r="AB79" s="20"/>
      <c r="AC79" s="20"/>
      <c r="AD79" s="20"/>
      <c r="AE79" s="20"/>
      <c r="AF79" s="20"/>
      <c r="AG79" s="20"/>
      <c r="AH79" s="20"/>
      <c r="AI79" s="20"/>
      <c r="AJ79" s="21"/>
    </row>
    <row r="80" spans="1:36">
      <c r="A80" s="9">
        <v>69</v>
      </c>
      <c r="B80" s="339" t="str">
        <f>IF(OR(F80=0,F80=""),"",'DAFTAR PELAJAR'!B76)</f>
        <v/>
      </c>
      <c r="C80" s="340" t="str">
        <f>IF(OR(F80=0,F80=""),"",'DAFTAR PELAJAR'!C76)</f>
        <v/>
      </c>
      <c r="D80" s="341" t="str">
        <f>IF(OR(F80=0,F80=""),"",'DAFTAR PELAJAR'!D76)</f>
        <v/>
      </c>
      <c r="E80" s="340" t="str">
        <f>IF(OR(F80=0,F80=""),"",'DAFTAR PELAJAR'!E76)</f>
        <v/>
      </c>
      <c r="F80" s="338" t="str">
        <f>IF(OR('DAFTAR PELAJAR'!J76=0,'DAFTAR PELAJAR'!J76=""),"",'DAFTAR PELAJAR'!J76)</f>
        <v/>
      </c>
      <c r="G80" s="92"/>
      <c r="H80" s="17"/>
      <c r="I80" s="17"/>
      <c r="J80" s="17"/>
      <c r="K80" s="17"/>
      <c r="L80" s="17"/>
      <c r="M80" s="17"/>
      <c r="N80" s="17"/>
      <c r="O80" s="17"/>
      <c r="P80" s="123"/>
      <c r="Q80" s="19"/>
      <c r="R80" s="20"/>
      <c r="S80" s="20"/>
      <c r="T80" s="20"/>
      <c r="U80" s="20"/>
      <c r="V80" s="20"/>
      <c r="W80" s="20"/>
      <c r="X80" s="20"/>
      <c r="Y80" s="20"/>
      <c r="Z80" s="21"/>
      <c r="AA80" s="19"/>
      <c r="AB80" s="20"/>
      <c r="AC80" s="20"/>
      <c r="AD80" s="20"/>
      <c r="AE80" s="20"/>
      <c r="AF80" s="20"/>
      <c r="AG80" s="20"/>
      <c r="AH80" s="20"/>
      <c r="AI80" s="20"/>
      <c r="AJ80" s="21"/>
    </row>
    <row r="81" spans="1:36">
      <c r="A81" s="9">
        <v>70</v>
      </c>
      <c r="B81" s="339" t="str">
        <f>IF(OR(F81=0,F81=""),"",'DAFTAR PELAJAR'!B77)</f>
        <v/>
      </c>
      <c r="C81" s="340" t="str">
        <f>IF(OR(F81=0,F81=""),"",'DAFTAR PELAJAR'!C77)</f>
        <v/>
      </c>
      <c r="D81" s="341" t="str">
        <f>IF(OR(F81=0,F81=""),"",'DAFTAR PELAJAR'!D77)</f>
        <v/>
      </c>
      <c r="E81" s="340" t="str">
        <f>IF(OR(F81=0,F81=""),"",'DAFTAR PELAJAR'!E77)</f>
        <v/>
      </c>
      <c r="F81" s="338" t="str">
        <f>IF(OR('DAFTAR PELAJAR'!J77=0,'DAFTAR PELAJAR'!J77=""),"",'DAFTAR PELAJAR'!J77)</f>
        <v/>
      </c>
      <c r="G81" s="92"/>
      <c r="H81" s="17"/>
      <c r="I81" s="17"/>
      <c r="J81" s="17"/>
      <c r="K81" s="17"/>
      <c r="L81" s="17"/>
      <c r="M81" s="17"/>
      <c r="N81" s="17"/>
      <c r="O81" s="17"/>
      <c r="P81" s="123"/>
      <c r="Q81" s="19"/>
      <c r="R81" s="20"/>
      <c r="S81" s="20"/>
      <c r="T81" s="20"/>
      <c r="U81" s="20"/>
      <c r="V81" s="20"/>
      <c r="W81" s="20"/>
      <c r="X81" s="20"/>
      <c r="Y81" s="20"/>
      <c r="Z81" s="21"/>
      <c r="AA81" s="19"/>
      <c r="AB81" s="20"/>
      <c r="AC81" s="20"/>
      <c r="AD81" s="20"/>
      <c r="AE81" s="20"/>
      <c r="AF81" s="20"/>
      <c r="AG81" s="20"/>
      <c r="AH81" s="20"/>
      <c r="AI81" s="20"/>
      <c r="AJ81" s="21"/>
    </row>
    <row r="82" spans="1:36">
      <c r="A82" s="9">
        <v>71</v>
      </c>
      <c r="B82" s="339" t="str">
        <f>IF(OR(F82=0,F82=""),"",'DAFTAR PELAJAR'!B78)</f>
        <v/>
      </c>
      <c r="C82" s="340" t="str">
        <f>IF(OR(F82=0,F82=""),"",'DAFTAR PELAJAR'!C78)</f>
        <v/>
      </c>
      <c r="D82" s="341" t="str">
        <f>IF(OR(F82=0,F82=""),"",'DAFTAR PELAJAR'!D78)</f>
        <v/>
      </c>
      <c r="E82" s="340" t="str">
        <f>IF(OR(F82=0,F82=""),"",'DAFTAR PELAJAR'!E78)</f>
        <v/>
      </c>
      <c r="F82" s="338" t="str">
        <f>IF(OR('DAFTAR PELAJAR'!J78=0,'DAFTAR PELAJAR'!J78=""),"",'DAFTAR PELAJAR'!J78)</f>
        <v/>
      </c>
      <c r="G82" s="92"/>
      <c r="H82" s="17"/>
      <c r="I82" s="17"/>
      <c r="J82" s="17"/>
      <c r="K82" s="17"/>
      <c r="L82" s="17"/>
      <c r="M82" s="17"/>
      <c r="N82" s="17"/>
      <c r="O82" s="17"/>
      <c r="P82" s="123"/>
      <c r="Q82" s="19"/>
      <c r="R82" s="20"/>
      <c r="S82" s="20"/>
      <c r="T82" s="20"/>
      <c r="U82" s="20"/>
      <c r="V82" s="20"/>
      <c r="W82" s="20"/>
      <c r="X82" s="20"/>
      <c r="Y82" s="20"/>
      <c r="Z82" s="21"/>
      <c r="AA82" s="19"/>
      <c r="AB82" s="20"/>
      <c r="AC82" s="20"/>
      <c r="AD82" s="20"/>
      <c r="AE82" s="20"/>
      <c r="AF82" s="20"/>
      <c r="AG82" s="20"/>
      <c r="AH82" s="20"/>
      <c r="AI82" s="20"/>
      <c r="AJ82" s="21"/>
    </row>
    <row r="83" spans="1:36">
      <c r="A83" s="9">
        <v>72</v>
      </c>
      <c r="B83" s="339" t="str">
        <f>IF(OR(F83=0,F83=""),"",'DAFTAR PELAJAR'!B79)</f>
        <v/>
      </c>
      <c r="C83" s="340" t="str">
        <f>IF(OR(F83=0,F83=""),"",'DAFTAR PELAJAR'!C79)</f>
        <v/>
      </c>
      <c r="D83" s="341" t="str">
        <f>IF(OR(F83=0,F83=""),"",'DAFTAR PELAJAR'!D79)</f>
        <v/>
      </c>
      <c r="E83" s="340" t="str">
        <f>IF(OR(F83=0,F83=""),"",'DAFTAR PELAJAR'!E79)</f>
        <v/>
      </c>
      <c r="F83" s="338" t="str">
        <f>IF(OR('DAFTAR PELAJAR'!J79=0,'DAFTAR PELAJAR'!J79=""),"",'DAFTAR PELAJAR'!J79)</f>
        <v/>
      </c>
      <c r="G83" s="92"/>
      <c r="H83" s="17"/>
      <c r="I83" s="17"/>
      <c r="J83" s="17"/>
      <c r="K83" s="17"/>
      <c r="L83" s="17"/>
      <c r="M83" s="17"/>
      <c r="N83" s="17"/>
      <c r="O83" s="17"/>
      <c r="P83" s="123"/>
      <c r="Q83" s="19"/>
      <c r="R83" s="20"/>
      <c r="S83" s="20"/>
      <c r="T83" s="20"/>
      <c r="U83" s="20"/>
      <c r="V83" s="20"/>
      <c r="W83" s="20"/>
      <c r="X83" s="20"/>
      <c r="Y83" s="20"/>
      <c r="Z83" s="21"/>
      <c r="AA83" s="19"/>
      <c r="AB83" s="20"/>
      <c r="AC83" s="20"/>
      <c r="AD83" s="20"/>
      <c r="AE83" s="20"/>
      <c r="AF83" s="20"/>
      <c r="AG83" s="20"/>
      <c r="AH83" s="20"/>
      <c r="AI83" s="20"/>
      <c r="AJ83" s="21"/>
    </row>
    <row r="84" spans="1:36">
      <c r="A84" s="9">
        <v>73</v>
      </c>
      <c r="B84" s="339" t="str">
        <f>IF(OR(F84=0,F84=""),"",'DAFTAR PELAJAR'!B80)</f>
        <v/>
      </c>
      <c r="C84" s="340" t="str">
        <f>IF(OR(F84=0,F84=""),"",'DAFTAR PELAJAR'!C80)</f>
        <v/>
      </c>
      <c r="D84" s="341" t="str">
        <f>IF(OR(F84=0,F84=""),"",'DAFTAR PELAJAR'!D80)</f>
        <v/>
      </c>
      <c r="E84" s="340" t="str">
        <f>IF(OR(F84=0,F84=""),"",'DAFTAR PELAJAR'!E80)</f>
        <v/>
      </c>
      <c r="F84" s="338" t="str">
        <f>IF(OR('DAFTAR PELAJAR'!J80=0,'DAFTAR PELAJAR'!J80=""),"",'DAFTAR PELAJAR'!J80)</f>
        <v/>
      </c>
      <c r="G84" s="92"/>
      <c r="H84" s="17"/>
      <c r="I84" s="17"/>
      <c r="J84" s="17"/>
      <c r="K84" s="17"/>
      <c r="L84" s="17"/>
      <c r="M84" s="17"/>
      <c r="N84" s="17"/>
      <c r="O84" s="17"/>
      <c r="P84" s="123"/>
      <c r="Q84" s="19"/>
      <c r="R84" s="20"/>
      <c r="S84" s="20"/>
      <c r="T84" s="20"/>
      <c r="U84" s="20"/>
      <c r="V84" s="20"/>
      <c r="W84" s="20"/>
      <c r="X84" s="20"/>
      <c r="Y84" s="20"/>
      <c r="Z84" s="21"/>
      <c r="AA84" s="19"/>
      <c r="AB84" s="20"/>
      <c r="AC84" s="20"/>
      <c r="AD84" s="20"/>
      <c r="AE84" s="20"/>
      <c r="AF84" s="20"/>
      <c r="AG84" s="20"/>
      <c r="AH84" s="20"/>
      <c r="AI84" s="20"/>
      <c r="AJ84" s="21"/>
    </row>
    <row r="85" spans="1:36">
      <c r="A85" s="9">
        <v>74</v>
      </c>
      <c r="B85" s="339" t="str">
        <f>IF(OR(F85=0,F85=""),"",'DAFTAR PELAJAR'!B81)</f>
        <v/>
      </c>
      <c r="C85" s="340" t="str">
        <f>IF(OR(F85=0,F85=""),"",'DAFTAR PELAJAR'!C81)</f>
        <v/>
      </c>
      <c r="D85" s="341" t="str">
        <f>IF(OR(F85=0,F85=""),"",'DAFTAR PELAJAR'!D81)</f>
        <v/>
      </c>
      <c r="E85" s="340" t="str">
        <f>IF(OR(F85=0,F85=""),"",'DAFTAR PELAJAR'!E81)</f>
        <v/>
      </c>
      <c r="F85" s="338" t="str">
        <f>IF(OR('DAFTAR PELAJAR'!J81=0,'DAFTAR PELAJAR'!J81=""),"",'DAFTAR PELAJAR'!J81)</f>
        <v/>
      </c>
      <c r="G85" s="92"/>
      <c r="H85" s="17"/>
      <c r="I85" s="17"/>
      <c r="J85" s="17"/>
      <c r="K85" s="17"/>
      <c r="L85" s="17"/>
      <c r="M85" s="17"/>
      <c r="N85" s="17"/>
      <c r="O85" s="17"/>
      <c r="P85" s="123"/>
      <c r="Q85" s="19"/>
      <c r="R85" s="20"/>
      <c r="S85" s="20"/>
      <c r="T85" s="20"/>
      <c r="U85" s="20"/>
      <c r="V85" s="20"/>
      <c r="W85" s="20"/>
      <c r="X85" s="20"/>
      <c r="Y85" s="20"/>
      <c r="Z85" s="21"/>
      <c r="AA85" s="19"/>
      <c r="AB85" s="20"/>
      <c r="AC85" s="20"/>
      <c r="AD85" s="20"/>
      <c r="AE85" s="20"/>
      <c r="AF85" s="20"/>
      <c r="AG85" s="20"/>
      <c r="AH85" s="20"/>
      <c r="AI85" s="20"/>
      <c r="AJ85" s="21"/>
    </row>
    <row r="86" spans="1:36">
      <c r="A86" s="9">
        <v>75</v>
      </c>
      <c r="B86" s="339" t="str">
        <f>IF(OR(F86=0,F86=""),"",'DAFTAR PELAJAR'!B82)</f>
        <v/>
      </c>
      <c r="C86" s="340" t="str">
        <f>IF(OR(F86=0,F86=""),"",'DAFTAR PELAJAR'!C82)</f>
        <v/>
      </c>
      <c r="D86" s="341" t="str">
        <f>IF(OR(F86=0,F86=""),"",'DAFTAR PELAJAR'!D82)</f>
        <v/>
      </c>
      <c r="E86" s="340" t="str">
        <f>IF(OR(F86=0,F86=""),"",'DAFTAR PELAJAR'!E82)</f>
        <v/>
      </c>
      <c r="F86" s="338" t="str">
        <f>IF(OR('DAFTAR PELAJAR'!J82=0,'DAFTAR PELAJAR'!J82=""),"",'DAFTAR PELAJAR'!J82)</f>
        <v/>
      </c>
      <c r="G86" s="92"/>
      <c r="H86" s="17"/>
      <c r="I86" s="17"/>
      <c r="J86" s="17"/>
      <c r="K86" s="17"/>
      <c r="L86" s="17"/>
      <c r="M86" s="17"/>
      <c r="N86" s="17"/>
      <c r="O86" s="17"/>
      <c r="P86" s="123"/>
      <c r="Q86" s="19"/>
      <c r="R86" s="20"/>
      <c r="S86" s="20"/>
      <c r="T86" s="20"/>
      <c r="U86" s="20"/>
      <c r="V86" s="20"/>
      <c r="W86" s="20"/>
      <c r="X86" s="20"/>
      <c r="Y86" s="20"/>
      <c r="Z86" s="21"/>
      <c r="AA86" s="19"/>
      <c r="AB86" s="20"/>
      <c r="AC86" s="20"/>
      <c r="AD86" s="20"/>
      <c r="AE86" s="20"/>
      <c r="AF86" s="20"/>
      <c r="AG86" s="20"/>
      <c r="AH86" s="20"/>
      <c r="AI86" s="20"/>
      <c r="AJ86" s="21"/>
    </row>
    <row r="87" spans="1:36">
      <c r="A87" s="9">
        <v>76</v>
      </c>
      <c r="B87" s="339" t="str">
        <f>IF(OR(F87=0,F87=""),"",'DAFTAR PELAJAR'!B83)</f>
        <v/>
      </c>
      <c r="C87" s="340" t="str">
        <f>IF(OR(F87=0,F87=""),"",'DAFTAR PELAJAR'!C83)</f>
        <v/>
      </c>
      <c r="D87" s="341" t="str">
        <f>IF(OR(F87=0,F87=""),"",'DAFTAR PELAJAR'!D83)</f>
        <v/>
      </c>
      <c r="E87" s="340" t="str">
        <f>IF(OR(F87=0,F87=""),"",'DAFTAR PELAJAR'!E83)</f>
        <v/>
      </c>
      <c r="F87" s="338" t="str">
        <f>IF(OR('DAFTAR PELAJAR'!J83=0,'DAFTAR PELAJAR'!J83=""),"",'DAFTAR PELAJAR'!J83)</f>
        <v/>
      </c>
      <c r="G87" s="92"/>
      <c r="H87" s="17"/>
      <c r="I87" s="17"/>
      <c r="J87" s="17"/>
      <c r="K87" s="17"/>
      <c r="L87" s="17"/>
      <c r="M87" s="17"/>
      <c r="N87" s="17"/>
      <c r="O87" s="17"/>
      <c r="P87" s="123"/>
      <c r="Q87" s="19"/>
      <c r="R87" s="20"/>
      <c r="S87" s="20"/>
      <c r="T87" s="20"/>
      <c r="U87" s="20"/>
      <c r="V87" s="20"/>
      <c r="W87" s="20"/>
      <c r="X87" s="20"/>
      <c r="Y87" s="20"/>
      <c r="Z87" s="21"/>
      <c r="AA87" s="19"/>
      <c r="AB87" s="20"/>
      <c r="AC87" s="20"/>
      <c r="AD87" s="20"/>
      <c r="AE87" s="20"/>
      <c r="AF87" s="20"/>
      <c r="AG87" s="20"/>
      <c r="AH87" s="20"/>
      <c r="AI87" s="20"/>
      <c r="AJ87" s="21"/>
    </row>
    <row r="88" spans="1:36">
      <c r="A88" s="9">
        <v>77</v>
      </c>
      <c r="B88" s="339" t="str">
        <f>IF(OR(F88=0,F88=""),"",'DAFTAR PELAJAR'!B84)</f>
        <v/>
      </c>
      <c r="C88" s="340" t="str">
        <f>IF(OR(F88=0,F88=""),"",'DAFTAR PELAJAR'!C84)</f>
        <v/>
      </c>
      <c r="D88" s="341" t="str">
        <f>IF(OR(F88=0,F88=""),"",'DAFTAR PELAJAR'!D84)</f>
        <v/>
      </c>
      <c r="E88" s="340" t="str">
        <f>IF(OR(F88=0,F88=""),"",'DAFTAR PELAJAR'!E84)</f>
        <v/>
      </c>
      <c r="F88" s="338" t="str">
        <f>IF(OR('DAFTAR PELAJAR'!J84=0,'DAFTAR PELAJAR'!J84=""),"",'DAFTAR PELAJAR'!J84)</f>
        <v/>
      </c>
      <c r="G88" s="92"/>
      <c r="H88" s="17"/>
      <c r="I88" s="17"/>
      <c r="J88" s="17"/>
      <c r="K88" s="17"/>
      <c r="L88" s="17"/>
      <c r="M88" s="17"/>
      <c r="N88" s="17"/>
      <c r="O88" s="17"/>
      <c r="P88" s="123"/>
      <c r="Q88" s="19"/>
      <c r="R88" s="20"/>
      <c r="S88" s="20"/>
      <c r="T88" s="20"/>
      <c r="U88" s="20"/>
      <c r="V88" s="20"/>
      <c r="W88" s="20"/>
      <c r="X88" s="20"/>
      <c r="Y88" s="20"/>
      <c r="Z88" s="21"/>
      <c r="AA88" s="19"/>
      <c r="AB88" s="20"/>
      <c r="AC88" s="20"/>
      <c r="AD88" s="20"/>
      <c r="AE88" s="20"/>
      <c r="AF88" s="20"/>
      <c r="AG88" s="20"/>
      <c r="AH88" s="20"/>
      <c r="AI88" s="20"/>
      <c r="AJ88" s="21"/>
    </row>
    <row r="89" spans="1:36">
      <c r="A89" s="9">
        <v>78</v>
      </c>
      <c r="B89" s="339" t="str">
        <f>IF(OR(F89=0,F89=""),"",'DAFTAR PELAJAR'!B85)</f>
        <v/>
      </c>
      <c r="C89" s="340" t="str">
        <f>IF(OR(F89=0,F89=""),"",'DAFTAR PELAJAR'!C85)</f>
        <v/>
      </c>
      <c r="D89" s="341" t="str">
        <f>IF(OR(F89=0,F89=""),"",'DAFTAR PELAJAR'!D85)</f>
        <v/>
      </c>
      <c r="E89" s="340" t="str">
        <f>IF(OR(F89=0,F89=""),"",'DAFTAR PELAJAR'!E85)</f>
        <v/>
      </c>
      <c r="F89" s="338" t="str">
        <f>IF(OR('DAFTAR PELAJAR'!J85=0,'DAFTAR PELAJAR'!J85=""),"",'DAFTAR PELAJAR'!J85)</f>
        <v/>
      </c>
      <c r="G89" s="92"/>
      <c r="H89" s="17"/>
      <c r="I89" s="17"/>
      <c r="J89" s="17"/>
      <c r="K89" s="17"/>
      <c r="L89" s="17"/>
      <c r="M89" s="17"/>
      <c r="N89" s="17"/>
      <c r="O89" s="17"/>
      <c r="P89" s="123"/>
      <c r="Q89" s="19"/>
      <c r="R89" s="20"/>
      <c r="S89" s="20"/>
      <c r="T89" s="20"/>
      <c r="U89" s="20"/>
      <c r="V89" s="20"/>
      <c r="W89" s="20"/>
      <c r="X89" s="20"/>
      <c r="Y89" s="20"/>
      <c r="Z89" s="21"/>
      <c r="AA89" s="19"/>
      <c r="AB89" s="20"/>
      <c r="AC89" s="20"/>
      <c r="AD89" s="20"/>
      <c r="AE89" s="20"/>
      <c r="AF89" s="20"/>
      <c r="AG89" s="20"/>
      <c r="AH89" s="20"/>
      <c r="AI89" s="20"/>
      <c r="AJ89" s="21"/>
    </row>
    <row r="90" spans="1:36">
      <c r="A90" s="9">
        <v>79</v>
      </c>
      <c r="B90" s="339" t="str">
        <f>IF(OR(F90=0,F90=""),"",'DAFTAR PELAJAR'!B86)</f>
        <v/>
      </c>
      <c r="C90" s="340" t="str">
        <f>IF(OR(F90=0,F90=""),"",'DAFTAR PELAJAR'!C86)</f>
        <v/>
      </c>
      <c r="D90" s="341" t="str">
        <f>IF(OR(F90=0,F90=""),"",'DAFTAR PELAJAR'!D86)</f>
        <v/>
      </c>
      <c r="E90" s="340" t="str">
        <f>IF(OR(F90=0,F90=""),"",'DAFTAR PELAJAR'!E86)</f>
        <v/>
      </c>
      <c r="F90" s="338" t="str">
        <f>IF(OR('DAFTAR PELAJAR'!J86=0,'DAFTAR PELAJAR'!J86=""),"",'DAFTAR PELAJAR'!J86)</f>
        <v/>
      </c>
      <c r="G90" s="92"/>
      <c r="H90" s="17"/>
      <c r="I90" s="17"/>
      <c r="J90" s="17"/>
      <c r="K90" s="17"/>
      <c r="L90" s="17"/>
      <c r="M90" s="17"/>
      <c r="N90" s="17"/>
      <c r="O90" s="17"/>
      <c r="P90" s="123"/>
      <c r="Q90" s="19"/>
      <c r="R90" s="20"/>
      <c r="S90" s="20"/>
      <c r="T90" s="20"/>
      <c r="U90" s="20"/>
      <c r="V90" s="20"/>
      <c r="W90" s="20"/>
      <c r="X90" s="20"/>
      <c r="Y90" s="20"/>
      <c r="Z90" s="21"/>
      <c r="AA90" s="19"/>
      <c r="AB90" s="20"/>
      <c r="AC90" s="20"/>
      <c r="AD90" s="20"/>
      <c r="AE90" s="20"/>
      <c r="AF90" s="20"/>
      <c r="AG90" s="20"/>
      <c r="AH90" s="20"/>
      <c r="AI90" s="20"/>
      <c r="AJ90" s="21"/>
    </row>
    <row r="91" spans="1:36">
      <c r="A91" s="9">
        <v>80</v>
      </c>
      <c r="B91" s="339" t="str">
        <f>IF(OR(F91=0,F91=""),"",'DAFTAR PELAJAR'!B87)</f>
        <v/>
      </c>
      <c r="C91" s="340" t="str">
        <f>IF(OR(F91=0,F91=""),"",'DAFTAR PELAJAR'!C87)</f>
        <v/>
      </c>
      <c r="D91" s="341" t="str">
        <f>IF(OR(F91=0,F91=""),"",'DAFTAR PELAJAR'!D87)</f>
        <v/>
      </c>
      <c r="E91" s="340" t="str">
        <f>IF(OR(F91=0,F91=""),"",'DAFTAR PELAJAR'!E87)</f>
        <v/>
      </c>
      <c r="F91" s="338" t="str">
        <f>IF(OR('DAFTAR PELAJAR'!J87=0,'DAFTAR PELAJAR'!J87=""),"",'DAFTAR PELAJAR'!J87)</f>
        <v/>
      </c>
      <c r="G91" s="92"/>
      <c r="H91" s="17"/>
      <c r="I91" s="17"/>
      <c r="J91" s="17"/>
      <c r="K91" s="17"/>
      <c r="L91" s="17"/>
      <c r="M91" s="17"/>
      <c r="N91" s="17"/>
      <c r="O91" s="17"/>
      <c r="P91" s="123"/>
      <c r="Q91" s="19"/>
      <c r="R91" s="20"/>
      <c r="S91" s="20"/>
      <c r="T91" s="20"/>
      <c r="U91" s="20"/>
      <c r="V91" s="20"/>
      <c r="W91" s="20"/>
      <c r="X91" s="20"/>
      <c r="Y91" s="20"/>
      <c r="Z91" s="21"/>
      <c r="AA91" s="19"/>
      <c r="AB91" s="20"/>
      <c r="AC91" s="20"/>
      <c r="AD91" s="20"/>
      <c r="AE91" s="20"/>
      <c r="AF91" s="20"/>
      <c r="AG91" s="20"/>
      <c r="AH91" s="20"/>
      <c r="AI91" s="20"/>
      <c r="AJ91" s="21"/>
    </row>
    <row r="92" spans="1:36">
      <c r="A92" s="9">
        <v>81</v>
      </c>
      <c r="B92" s="339" t="str">
        <f>IF(OR(F92=0,F92=""),"",'DAFTAR PELAJAR'!B88)</f>
        <v/>
      </c>
      <c r="C92" s="340" t="str">
        <f>IF(OR(F92=0,F92=""),"",'DAFTAR PELAJAR'!C88)</f>
        <v/>
      </c>
      <c r="D92" s="341" t="str">
        <f>IF(OR(F92=0,F92=""),"",'DAFTAR PELAJAR'!D88)</f>
        <v/>
      </c>
      <c r="E92" s="340" t="str">
        <f>IF(OR(F92=0,F92=""),"",'DAFTAR PELAJAR'!E88)</f>
        <v/>
      </c>
      <c r="F92" s="338" t="str">
        <f>IF(OR('DAFTAR PELAJAR'!J88=0,'DAFTAR PELAJAR'!J88=""),"",'DAFTAR PELAJAR'!J88)</f>
        <v/>
      </c>
      <c r="G92" s="92"/>
      <c r="H92" s="17"/>
      <c r="I92" s="17"/>
      <c r="J92" s="17"/>
      <c r="K92" s="17"/>
      <c r="L92" s="17"/>
      <c r="M92" s="17"/>
      <c r="N92" s="17"/>
      <c r="O92" s="17"/>
      <c r="P92" s="123"/>
      <c r="Q92" s="19"/>
      <c r="R92" s="20"/>
      <c r="S92" s="20"/>
      <c r="T92" s="20"/>
      <c r="U92" s="20"/>
      <c r="V92" s="20"/>
      <c r="W92" s="20"/>
      <c r="X92" s="20"/>
      <c r="Y92" s="20"/>
      <c r="Z92" s="21"/>
      <c r="AA92" s="19"/>
      <c r="AB92" s="20"/>
      <c r="AC92" s="20"/>
      <c r="AD92" s="20"/>
      <c r="AE92" s="20"/>
      <c r="AF92" s="20"/>
      <c r="AG92" s="20"/>
      <c r="AH92" s="20"/>
      <c r="AI92" s="20"/>
      <c r="AJ92" s="21"/>
    </row>
    <row r="93" spans="1:36">
      <c r="A93" s="9">
        <v>82</v>
      </c>
      <c r="B93" s="339" t="str">
        <f>IF(OR(F93=0,F93=""),"",'DAFTAR PELAJAR'!B89)</f>
        <v/>
      </c>
      <c r="C93" s="340" t="str">
        <f>IF(OR(F93=0,F93=""),"",'DAFTAR PELAJAR'!C89)</f>
        <v/>
      </c>
      <c r="D93" s="341" t="str">
        <f>IF(OR(F93=0,F93=""),"",'DAFTAR PELAJAR'!D89)</f>
        <v/>
      </c>
      <c r="E93" s="340" t="str">
        <f>IF(OR(F93=0,F93=""),"",'DAFTAR PELAJAR'!E89)</f>
        <v/>
      </c>
      <c r="F93" s="338" t="str">
        <f>IF(OR('DAFTAR PELAJAR'!J89=0,'DAFTAR PELAJAR'!J89=""),"",'DAFTAR PELAJAR'!J89)</f>
        <v/>
      </c>
      <c r="G93" s="92"/>
      <c r="H93" s="17"/>
      <c r="I93" s="17"/>
      <c r="J93" s="17"/>
      <c r="K93" s="17"/>
      <c r="L93" s="17"/>
      <c r="M93" s="17"/>
      <c r="N93" s="17"/>
      <c r="O93" s="17"/>
      <c r="P93" s="123"/>
      <c r="Q93" s="19"/>
      <c r="R93" s="20"/>
      <c r="S93" s="20"/>
      <c r="T93" s="20"/>
      <c r="U93" s="20"/>
      <c r="V93" s="20"/>
      <c r="W93" s="20"/>
      <c r="X93" s="20"/>
      <c r="Y93" s="20"/>
      <c r="Z93" s="21"/>
      <c r="AA93" s="19"/>
      <c r="AB93" s="20"/>
      <c r="AC93" s="20"/>
      <c r="AD93" s="20"/>
      <c r="AE93" s="20"/>
      <c r="AF93" s="20"/>
      <c r="AG93" s="20"/>
      <c r="AH93" s="20"/>
      <c r="AI93" s="20"/>
      <c r="AJ93" s="21"/>
    </row>
    <row r="94" spans="1:36">
      <c r="A94" s="9">
        <v>83</v>
      </c>
      <c r="B94" s="339" t="str">
        <f>IF(OR(F94=0,F94=""),"",'DAFTAR PELAJAR'!B90)</f>
        <v/>
      </c>
      <c r="C94" s="340" t="str">
        <f>IF(OR(F94=0,F94=""),"",'DAFTAR PELAJAR'!C90)</f>
        <v/>
      </c>
      <c r="D94" s="341" t="str">
        <f>IF(OR(F94=0,F94=""),"",'DAFTAR PELAJAR'!D90)</f>
        <v/>
      </c>
      <c r="E94" s="340" t="str">
        <f>IF(OR(F94=0,F94=""),"",'DAFTAR PELAJAR'!E90)</f>
        <v/>
      </c>
      <c r="F94" s="338" t="str">
        <f>IF(OR('DAFTAR PELAJAR'!J90=0,'DAFTAR PELAJAR'!J90=""),"",'DAFTAR PELAJAR'!J90)</f>
        <v/>
      </c>
      <c r="G94" s="92"/>
      <c r="H94" s="17"/>
      <c r="I94" s="17"/>
      <c r="J94" s="17"/>
      <c r="K94" s="17"/>
      <c r="L94" s="17"/>
      <c r="M94" s="17"/>
      <c r="N94" s="17"/>
      <c r="O94" s="17"/>
      <c r="P94" s="123"/>
      <c r="Q94" s="19"/>
      <c r="R94" s="20"/>
      <c r="S94" s="20"/>
      <c r="T94" s="20"/>
      <c r="U94" s="20"/>
      <c r="V94" s="20"/>
      <c r="W94" s="20"/>
      <c r="X94" s="20"/>
      <c r="Y94" s="20"/>
      <c r="Z94" s="21"/>
      <c r="AA94" s="19"/>
      <c r="AB94" s="20"/>
      <c r="AC94" s="20"/>
      <c r="AD94" s="20"/>
      <c r="AE94" s="20"/>
      <c r="AF94" s="20"/>
      <c r="AG94" s="20"/>
      <c r="AH94" s="20"/>
      <c r="AI94" s="20"/>
      <c r="AJ94" s="21"/>
    </row>
    <row r="95" spans="1:36">
      <c r="A95" s="9">
        <v>84</v>
      </c>
      <c r="B95" s="339" t="str">
        <f>IF(OR(F95=0,F95=""),"",'DAFTAR PELAJAR'!B91)</f>
        <v/>
      </c>
      <c r="C95" s="340" t="str">
        <f>IF(OR(F95=0,F95=""),"",'DAFTAR PELAJAR'!C91)</f>
        <v/>
      </c>
      <c r="D95" s="341" t="str">
        <f>IF(OR(F95=0,F95=""),"",'DAFTAR PELAJAR'!D91)</f>
        <v/>
      </c>
      <c r="E95" s="340" t="str">
        <f>IF(OR(F95=0,F95=""),"",'DAFTAR PELAJAR'!E91)</f>
        <v/>
      </c>
      <c r="F95" s="338" t="str">
        <f>IF(OR('DAFTAR PELAJAR'!J91=0,'DAFTAR PELAJAR'!J91=""),"",'DAFTAR PELAJAR'!J91)</f>
        <v/>
      </c>
      <c r="G95" s="92"/>
      <c r="H95" s="17"/>
      <c r="I95" s="17"/>
      <c r="J95" s="17"/>
      <c r="K95" s="17"/>
      <c r="L95" s="17"/>
      <c r="M95" s="17"/>
      <c r="N95" s="17"/>
      <c r="O95" s="17"/>
      <c r="P95" s="123"/>
      <c r="Q95" s="19"/>
      <c r="R95" s="20"/>
      <c r="S95" s="20"/>
      <c r="T95" s="20"/>
      <c r="U95" s="20"/>
      <c r="V95" s="20"/>
      <c r="W95" s="20"/>
      <c r="X95" s="20"/>
      <c r="Y95" s="20"/>
      <c r="Z95" s="21"/>
      <c r="AA95" s="19"/>
      <c r="AB95" s="20"/>
      <c r="AC95" s="20"/>
      <c r="AD95" s="20"/>
      <c r="AE95" s="20"/>
      <c r="AF95" s="20"/>
      <c r="AG95" s="20"/>
      <c r="AH95" s="20"/>
      <c r="AI95" s="20"/>
      <c r="AJ95" s="21"/>
    </row>
    <row r="96" spans="1:36">
      <c r="A96" s="9">
        <v>85</v>
      </c>
      <c r="B96" s="339" t="str">
        <f>IF(OR(F96=0,F96=""),"",'DAFTAR PELAJAR'!B92)</f>
        <v/>
      </c>
      <c r="C96" s="340" t="str">
        <f>IF(OR(F96=0,F96=""),"",'DAFTAR PELAJAR'!C92)</f>
        <v/>
      </c>
      <c r="D96" s="341" t="str">
        <f>IF(OR(F96=0,F96=""),"",'DAFTAR PELAJAR'!D92)</f>
        <v/>
      </c>
      <c r="E96" s="340" t="str">
        <f>IF(OR(F96=0,F96=""),"",'DAFTAR PELAJAR'!E92)</f>
        <v/>
      </c>
      <c r="F96" s="338" t="str">
        <f>IF(OR('DAFTAR PELAJAR'!J92=0,'DAFTAR PELAJAR'!J92=""),"",'DAFTAR PELAJAR'!J92)</f>
        <v/>
      </c>
      <c r="G96" s="92"/>
      <c r="H96" s="17"/>
      <c r="I96" s="17"/>
      <c r="J96" s="17"/>
      <c r="K96" s="17"/>
      <c r="L96" s="17"/>
      <c r="M96" s="17"/>
      <c r="N96" s="17"/>
      <c r="O96" s="17"/>
      <c r="P96" s="123"/>
      <c r="Q96" s="19"/>
      <c r="R96" s="20"/>
      <c r="S96" s="20"/>
      <c r="T96" s="20"/>
      <c r="U96" s="20"/>
      <c r="V96" s="20"/>
      <c r="W96" s="20"/>
      <c r="X96" s="20"/>
      <c r="Y96" s="20"/>
      <c r="Z96" s="21"/>
      <c r="AA96" s="19"/>
      <c r="AB96" s="20"/>
      <c r="AC96" s="20"/>
      <c r="AD96" s="20"/>
      <c r="AE96" s="20"/>
      <c r="AF96" s="20"/>
      <c r="AG96" s="20"/>
      <c r="AH96" s="20"/>
      <c r="AI96" s="20"/>
      <c r="AJ96" s="21"/>
    </row>
    <row r="97" spans="1:36">
      <c r="A97" s="9">
        <v>86</v>
      </c>
      <c r="B97" s="339" t="str">
        <f>IF(OR(F97=0,F97=""),"",'DAFTAR PELAJAR'!B93)</f>
        <v/>
      </c>
      <c r="C97" s="340" t="str">
        <f>IF(OR(F97=0,F97=""),"",'DAFTAR PELAJAR'!C93)</f>
        <v/>
      </c>
      <c r="D97" s="341" t="str">
        <f>IF(OR(F97=0,F97=""),"",'DAFTAR PELAJAR'!D93)</f>
        <v/>
      </c>
      <c r="E97" s="340" t="str">
        <f>IF(OR(F97=0,F97=""),"",'DAFTAR PELAJAR'!E93)</f>
        <v/>
      </c>
      <c r="F97" s="338" t="str">
        <f>IF(OR('DAFTAR PELAJAR'!J93=0,'DAFTAR PELAJAR'!J93=""),"",'DAFTAR PELAJAR'!J93)</f>
        <v/>
      </c>
      <c r="G97" s="92"/>
      <c r="H97" s="17"/>
      <c r="I97" s="17"/>
      <c r="J97" s="17"/>
      <c r="K97" s="17"/>
      <c r="L97" s="17"/>
      <c r="M97" s="17"/>
      <c r="N97" s="17"/>
      <c r="O97" s="17"/>
      <c r="P97" s="123"/>
      <c r="Q97" s="19"/>
      <c r="R97" s="20"/>
      <c r="S97" s="20"/>
      <c r="T97" s="20"/>
      <c r="U97" s="20"/>
      <c r="V97" s="20"/>
      <c r="W97" s="20"/>
      <c r="X97" s="20"/>
      <c r="Y97" s="20"/>
      <c r="Z97" s="21"/>
      <c r="AA97" s="19"/>
      <c r="AB97" s="20"/>
      <c r="AC97" s="20"/>
      <c r="AD97" s="20"/>
      <c r="AE97" s="20"/>
      <c r="AF97" s="20"/>
      <c r="AG97" s="20"/>
      <c r="AH97" s="20"/>
      <c r="AI97" s="20"/>
      <c r="AJ97" s="21"/>
    </row>
    <row r="98" spans="1:36">
      <c r="A98" s="9">
        <v>87</v>
      </c>
      <c r="B98" s="339" t="str">
        <f>IF(OR(F98=0,F98=""),"",'DAFTAR PELAJAR'!B94)</f>
        <v/>
      </c>
      <c r="C98" s="340" t="str">
        <f>IF(OR(F98=0,F98=""),"",'DAFTAR PELAJAR'!C94)</f>
        <v/>
      </c>
      <c r="D98" s="341" t="str">
        <f>IF(OR(F98=0,F98=""),"",'DAFTAR PELAJAR'!D94)</f>
        <v/>
      </c>
      <c r="E98" s="340" t="str">
        <f>IF(OR(F98=0,F98=""),"",'DAFTAR PELAJAR'!E94)</f>
        <v/>
      </c>
      <c r="F98" s="338" t="str">
        <f>IF(OR('DAFTAR PELAJAR'!J94=0,'DAFTAR PELAJAR'!J94=""),"",'DAFTAR PELAJAR'!J94)</f>
        <v/>
      </c>
      <c r="G98" s="92"/>
      <c r="H98" s="17"/>
      <c r="I98" s="17"/>
      <c r="J98" s="17"/>
      <c r="K98" s="17"/>
      <c r="L98" s="17"/>
      <c r="M98" s="17"/>
      <c r="N98" s="17"/>
      <c r="O98" s="17"/>
      <c r="P98" s="123"/>
      <c r="Q98" s="19"/>
      <c r="R98" s="20"/>
      <c r="S98" s="20"/>
      <c r="T98" s="20"/>
      <c r="U98" s="20"/>
      <c r="V98" s="20"/>
      <c r="W98" s="20"/>
      <c r="X98" s="20"/>
      <c r="Y98" s="20"/>
      <c r="Z98" s="21"/>
      <c r="AA98" s="19"/>
      <c r="AB98" s="20"/>
      <c r="AC98" s="20"/>
      <c r="AD98" s="20"/>
      <c r="AE98" s="20"/>
      <c r="AF98" s="20"/>
      <c r="AG98" s="20"/>
      <c r="AH98" s="20"/>
      <c r="AI98" s="20"/>
      <c r="AJ98" s="21"/>
    </row>
    <row r="99" spans="1:36">
      <c r="A99" s="9">
        <v>88</v>
      </c>
      <c r="B99" s="339" t="str">
        <f>IF(OR(F99=0,F99=""),"",'DAFTAR PELAJAR'!B95)</f>
        <v/>
      </c>
      <c r="C99" s="340" t="str">
        <f>IF(OR(F99=0,F99=""),"",'DAFTAR PELAJAR'!C95)</f>
        <v/>
      </c>
      <c r="D99" s="341" t="str">
        <f>IF(OR(F99=0,F99=""),"",'DAFTAR PELAJAR'!D95)</f>
        <v/>
      </c>
      <c r="E99" s="340" t="str">
        <f>IF(OR(F99=0,F99=""),"",'DAFTAR PELAJAR'!E95)</f>
        <v/>
      </c>
      <c r="F99" s="338" t="str">
        <f>IF(OR('DAFTAR PELAJAR'!J95=0,'DAFTAR PELAJAR'!J95=""),"",'DAFTAR PELAJAR'!J95)</f>
        <v/>
      </c>
      <c r="G99" s="92"/>
      <c r="H99" s="17"/>
      <c r="I99" s="17"/>
      <c r="J99" s="17"/>
      <c r="K99" s="17"/>
      <c r="L99" s="17"/>
      <c r="M99" s="17"/>
      <c r="N99" s="17"/>
      <c r="O99" s="17"/>
      <c r="P99" s="123"/>
      <c r="Q99" s="19"/>
      <c r="R99" s="20"/>
      <c r="S99" s="20"/>
      <c r="T99" s="20"/>
      <c r="U99" s="20"/>
      <c r="V99" s="20"/>
      <c r="W99" s="20"/>
      <c r="X99" s="20"/>
      <c r="Y99" s="20"/>
      <c r="Z99" s="21"/>
      <c r="AA99" s="19"/>
      <c r="AB99" s="20"/>
      <c r="AC99" s="20"/>
      <c r="AD99" s="20"/>
      <c r="AE99" s="20"/>
      <c r="AF99" s="20"/>
      <c r="AG99" s="20"/>
      <c r="AH99" s="20"/>
      <c r="AI99" s="20"/>
      <c r="AJ99" s="21"/>
    </row>
    <row r="100" spans="1:36">
      <c r="A100" s="9">
        <v>89</v>
      </c>
      <c r="B100" s="339" t="str">
        <f>IF(OR(F100=0,F100=""),"",'DAFTAR PELAJAR'!B96)</f>
        <v/>
      </c>
      <c r="C100" s="340" t="str">
        <f>IF(OR(F100=0,F100=""),"",'DAFTAR PELAJAR'!C96)</f>
        <v/>
      </c>
      <c r="D100" s="341" t="str">
        <f>IF(OR(F100=0,F100=""),"",'DAFTAR PELAJAR'!D96)</f>
        <v/>
      </c>
      <c r="E100" s="340" t="str">
        <f>IF(OR(F100=0,F100=""),"",'DAFTAR PELAJAR'!E96)</f>
        <v/>
      </c>
      <c r="F100" s="338" t="str">
        <f>IF(OR('DAFTAR PELAJAR'!J96=0,'DAFTAR PELAJAR'!J96=""),"",'DAFTAR PELAJAR'!J96)</f>
        <v/>
      </c>
      <c r="G100" s="92"/>
      <c r="H100" s="17"/>
      <c r="I100" s="17"/>
      <c r="J100" s="17"/>
      <c r="K100" s="17"/>
      <c r="L100" s="17"/>
      <c r="M100" s="17"/>
      <c r="N100" s="17"/>
      <c r="O100" s="17"/>
      <c r="P100" s="123"/>
      <c r="Q100" s="19"/>
      <c r="R100" s="20"/>
      <c r="S100" s="20"/>
      <c r="T100" s="20"/>
      <c r="U100" s="20"/>
      <c r="V100" s="20"/>
      <c r="W100" s="20"/>
      <c r="X100" s="20"/>
      <c r="Y100" s="20"/>
      <c r="Z100" s="21"/>
      <c r="AA100" s="19"/>
      <c r="AB100" s="20"/>
      <c r="AC100" s="20"/>
      <c r="AD100" s="20"/>
      <c r="AE100" s="20"/>
      <c r="AF100" s="20"/>
      <c r="AG100" s="20"/>
      <c r="AH100" s="20"/>
      <c r="AI100" s="20"/>
      <c r="AJ100" s="21"/>
    </row>
    <row r="101" spans="1:36">
      <c r="A101" s="9">
        <v>90</v>
      </c>
      <c r="B101" s="339" t="str">
        <f>IF(OR(F101=0,F101=""),"",'DAFTAR PELAJAR'!B97)</f>
        <v/>
      </c>
      <c r="C101" s="340" t="str">
        <f>IF(OR(F101=0,F101=""),"",'DAFTAR PELAJAR'!C97)</f>
        <v/>
      </c>
      <c r="D101" s="341" t="str">
        <f>IF(OR(F101=0,F101=""),"",'DAFTAR PELAJAR'!D97)</f>
        <v/>
      </c>
      <c r="E101" s="340" t="str">
        <f>IF(OR(F101=0,F101=""),"",'DAFTAR PELAJAR'!E97)</f>
        <v/>
      </c>
      <c r="F101" s="338" t="str">
        <f>IF(OR('DAFTAR PELAJAR'!J97=0,'DAFTAR PELAJAR'!J97=""),"",'DAFTAR PELAJAR'!J97)</f>
        <v/>
      </c>
      <c r="G101" s="92"/>
      <c r="H101" s="17"/>
      <c r="I101" s="17"/>
      <c r="J101" s="17"/>
      <c r="K101" s="17"/>
      <c r="L101" s="17"/>
      <c r="M101" s="17"/>
      <c r="N101" s="17"/>
      <c r="O101" s="17"/>
      <c r="P101" s="123"/>
      <c r="Q101" s="19"/>
      <c r="R101" s="20"/>
      <c r="S101" s="20"/>
      <c r="T101" s="20"/>
      <c r="U101" s="20"/>
      <c r="V101" s="20"/>
      <c r="W101" s="20"/>
      <c r="X101" s="20"/>
      <c r="Y101" s="20"/>
      <c r="Z101" s="21"/>
      <c r="AA101" s="19"/>
      <c r="AB101" s="20"/>
      <c r="AC101" s="20"/>
      <c r="AD101" s="20"/>
      <c r="AE101" s="20"/>
      <c r="AF101" s="20"/>
      <c r="AG101" s="20"/>
      <c r="AH101" s="20"/>
      <c r="AI101" s="20"/>
      <c r="AJ101" s="21"/>
    </row>
    <row r="102" spans="1:36">
      <c r="A102" s="9">
        <v>91</v>
      </c>
      <c r="B102" s="339" t="str">
        <f>IF(OR(F102=0,F102=""),"",'DAFTAR PELAJAR'!B98)</f>
        <v/>
      </c>
      <c r="C102" s="340" t="str">
        <f>IF(OR(F102=0,F102=""),"",'DAFTAR PELAJAR'!C98)</f>
        <v/>
      </c>
      <c r="D102" s="341" t="str">
        <f>IF(OR(F102=0,F102=""),"",'DAFTAR PELAJAR'!D98)</f>
        <v/>
      </c>
      <c r="E102" s="340" t="str">
        <f>IF(OR(F102=0,F102=""),"",'DAFTAR PELAJAR'!E98)</f>
        <v/>
      </c>
      <c r="F102" s="338" t="str">
        <f>IF(OR('DAFTAR PELAJAR'!J98=0,'DAFTAR PELAJAR'!J98=""),"",'DAFTAR PELAJAR'!J98)</f>
        <v/>
      </c>
      <c r="G102" s="92"/>
      <c r="H102" s="17"/>
      <c r="I102" s="17"/>
      <c r="J102" s="17"/>
      <c r="K102" s="17"/>
      <c r="L102" s="17"/>
      <c r="M102" s="17"/>
      <c r="N102" s="17"/>
      <c r="O102" s="17"/>
      <c r="P102" s="123"/>
      <c r="Q102" s="19"/>
      <c r="R102" s="20"/>
      <c r="S102" s="20"/>
      <c r="T102" s="20"/>
      <c r="U102" s="20"/>
      <c r="V102" s="20"/>
      <c r="W102" s="20"/>
      <c r="X102" s="20"/>
      <c r="Y102" s="20"/>
      <c r="Z102" s="21"/>
      <c r="AA102" s="19"/>
      <c r="AB102" s="20"/>
      <c r="AC102" s="20"/>
      <c r="AD102" s="20"/>
      <c r="AE102" s="20"/>
      <c r="AF102" s="20"/>
      <c r="AG102" s="20"/>
      <c r="AH102" s="20"/>
      <c r="AI102" s="20"/>
      <c r="AJ102" s="21"/>
    </row>
    <row r="103" spans="1:36">
      <c r="A103" s="9">
        <v>92</v>
      </c>
      <c r="B103" s="339" t="str">
        <f>IF(OR(F103=0,F103=""),"",'DAFTAR PELAJAR'!B99)</f>
        <v/>
      </c>
      <c r="C103" s="340" t="str">
        <f>IF(OR(F103=0,F103=""),"",'DAFTAR PELAJAR'!C99)</f>
        <v/>
      </c>
      <c r="D103" s="341" t="str">
        <f>IF(OR(F103=0,F103=""),"",'DAFTAR PELAJAR'!D99)</f>
        <v/>
      </c>
      <c r="E103" s="340" t="str">
        <f>IF(OR(F103=0,F103=""),"",'DAFTAR PELAJAR'!E99)</f>
        <v/>
      </c>
      <c r="F103" s="338" t="str">
        <f>IF(OR('DAFTAR PELAJAR'!J99=0,'DAFTAR PELAJAR'!J99=""),"",'DAFTAR PELAJAR'!J99)</f>
        <v/>
      </c>
      <c r="G103" s="92"/>
      <c r="H103" s="17"/>
      <c r="I103" s="17"/>
      <c r="J103" s="17"/>
      <c r="K103" s="17"/>
      <c r="L103" s="17"/>
      <c r="M103" s="17"/>
      <c r="N103" s="17"/>
      <c r="O103" s="17"/>
      <c r="P103" s="123"/>
      <c r="Q103" s="19"/>
      <c r="R103" s="20"/>
      <c r="S103" s="20"/>
      <c r="T103" s="20"/>
      <c r="U103" s="20"/>
      <c r="V103" s="20"/>
      <c r="W103" s="20"/>
      <c r="X103" s="20"/>
      <c r="Y103" s="20"/>
      <c r="Z103" s="21"/>
      <c r="AA103" s="19"/>
      <c r="AB103" s="20"/>
      <c r="AC103" s="20"/>
      <c r="AD103" s="20"/>
      <c r="AE103" s="20"/>
      <c r="AF103" s="20"/>
      <c r="AG103" s="20"/>
      <c r="AH103" s="20"/>
      <c r="AI103" s="20"/>
      <c r="AJ103" s="21"/>
    </row>
    <row r="104" spans="1:36">
      <c r="A104" s="9">
        <v>93</v>
      </c>
      <c r="B104" s="339" t="str">
        <f>IF(OR(F104=0,F104=""),"",'DAFTAR PELAJAR'!B100)</f>
        <v/>
      </c>
      <c r="C104" s="340" t="str">
        <f>IF(OR(F104=0,F104=""),"",'DAFTAR PELAJAR'!C100)</f>
        <v/>
      </c>
      <c r="D104" s="341" t="str">
        <f>IF(OR(F104=0,F104=""),"",'DAFTAR PELAJAR'!D100)</f>
        <v/>
      </c>
      <c r="E104" s="340" t="str">
        <f>IF(OR(F104=0,F104=""),"",'DAFTAR PELAJAR'!E100)</f>
        <v/>
      </c>
      <c r="F104" s="338" t="str">
        <f>IF(OR('DAFTAR PELAJAR'!J100=0,'DAFTAR PELAJAR'!J100=""),"",'DAFTAR PELAJAR'!J100)</f>
        <v/>
      </c>
      <c r="G104" s="92"/>
      <c r="H104" s="17"/>
      <c r="I104" s="17"/>
      <c r="J104" s="17"/>
      <c r="K104" s="17"/>
      <c r="L104" s="17"/>
      <c r="M104" s="17"/>
      <c r="N104" s="17"/>
      <c r="O104" s="17"/>
      <c r="P104" s="123"/>
      <c r="Q104" s="19"/>
      <c r="R104" s="20"/>
      <c r="S104" s="20"/>
      <c r="T104" s="20"/>
      <c r="U104" s="20"/>
      <c r="V104" s="20"/>
      <c r="W104" s="20"/>
      <c r="X104" s="20"/>
      <c r="Y104" s="20"/>
      <c r="Z104" s="21"/>
      <c r="AA104" s="19"/>
      <c r="AB104" s="20"/>
      <c r="AC104" s="20"/>
      <c r="AD104" s="20"/>
      <c r="AE104" s="20"/>
      <c r="AF104" s="20"/>
      <c r="AG104" s="20"/>
      <c r="AH104" s="20"/>
      <c r="AI104" s="20"/>
      <c r="AJ104" s="21"/>
    </row>
    <row r="105" spans="1:36">
      <c r="A105" s="9">
        <v>94</v>
      </c>
      <c r="B105" s="339" t="str">
        <f>IF(OR(F105=0,F105=""),"",'DAFTAR PELAJAR'!B101)</f>
        <v/>
      </c>
      <c r="C105" s="340" t="str">
        <f>IF(OR(F105=0,F105=""),"",'DAFTAR PELAJAR'!C101)</f>
        <v/>
      </c>
      <c r="D105" s="341" t="str">
        <f>IF(OR(F105=0,F105=""),"",'DAFTAR PELAJAR'!D101)</f>
        <v/>
      </c>
      <c r="E105" s="340" t="str">
        <f>IF(OR(F105=0,F105=""),"",'DAFTAR PELAJAR'!E101)</f>
        <v/>
      </c>
      <c r="F105" s="338" t="str">
        <f>IF(OR('DAFTAR PELAJAR'!J101=0,'DAFTAR PELAJAR'!J101=""),"",'DAFTAR PELAJAR'!J101)</f>
        <v/>
      </c>
      <c r="G105" s="92"/>
      <c r="H105" s="17"/>
      <c r="I105" s="17"/>
      <c r="J105" s="17"/>
      <c r="K105" s="17"/>
      <c r="L105" s="17"/>
      <c r="M105" s="17"/>
      <c r="N105" s="17"/>
      <c r="O105" s="17"/>
      <c r="P105" s="123"/>
      <c r="Q105" s="19"/>
      <c r="R105" s="20"/>
      <c r="S105" s="20"/>
      <c r="T105" s="20"/>
      <c r="U105" s="20"/>
      <c r="V105" s="20"/>
      <c r="W105" s="20"/>
      <c r="X105" s="20"/>
      <c r="Y105" s="20"/>
      <c r="Z105" s="21"/>
      <c r="AA105" s="19"/>
      <c r="AB105" s="20"/>
      <c r="AC105" s="20"/>
      <c r="AD105" s="20"/>
      <c r="AE105" s="20"/>
      <c r="AF105" s="20"/>
      <c r="AG105" s="20"/>
      <c r="AH105" s="20"/>
      <c r="AI105" s="20"/>
      <c r="AJ105" s="21"/>
    </row>
    <row r="106" spans="1:36">
      <c r="A106" s="9">
        <v>95</v>
      </c>
      <c r="B106" s="339" t="str">
        <f>IF(OR(F106=0,F106=""),"",'DAFTAR PELAJAR'!B102)</f>
        <v/>
      </c>
      <c r="C106" s="340" t="str">
        <f>IF(OR(F106=0,F106=""),"",'DAFTAR PELAJAR'!C102)</f>
        <v/>
      </c>
      <c r="D106" s="341" t="str">
        <f>IF(OR(F106=0,F106=""),"",'DAFTAR PELAJAR'!D102)</f>
        <v/>
      </c>
      <c r="E106" s="340" t="str">
        <f>IF(OR(F106=0,F106=""),"",'DAFTAR PELAJAR'!E102)</f>
        <v/>
      </c>
      <c r="F106" s="338" t="str">
        <f>IF(OR('DAFTAR PELAJAR'!J102=0,'DAFTAR PELAJAR'!J102=""),"",'DAFTAR PELAJAR'!J102)</f>
        <v/>
      </c>
      <c r="G106" s="92"/>
      <c r="H106" s="17"/>
      <c r="I106" s="17"/>
      <c r="J106" s="17"/>
      <c r="K106" s="17"/>
      <c r="L106" s="17"/>
      <c r="M106" s="17"/>
      <c r="N106" s="17"/>
      <c r="O106" s="17"/>
      <c r="P106" s="123"/>
      <c r="Q106" s="19"/>
      <c r="R106" s="20"/>
      <c r="S106" s="20"/>
      <c r="T106" s="20"/>
      <c r="U106" s="20"/>
      <c r="V106" s="20"/>
      <c r="W106" s="20"/>
      <c r="X106" s="20"/>
      <c r="Y106" s="20"/>
      <c r="Z106" s="21"/>
      <c r="AA106" s="19"/>
      <c r="AB106" s="20"/>
      <c r="AC106" s="20"/>
      <c r="AD106" s="20"/>
      <c r="AE106" s="20"/>
      <c r="AF106" s="20"/>
      <c r="AG106" s="20"/>
      <c r="AH106" s="20"/>
      <c r="AI106" s="20"/>
      <c r="AJ106" s="21"/>
    </row>
    <row r="107" spans="1:36">
      <c r="A107" s="9">
        <v>96</v>
      </c>
      <c r="B107" s="339" t="str">
        <f>IF(OR(F107=0,F107=""),"",'DAFTAR PELAJAR'!B103)</f>
        <v/>
      </c>
      <c r="C107" s="340" t="str">
        <f>IF(OR(F107=0,F107=""),"",'DAFTAR PELAJAR'!C103)</f>
        <v/>
      </c>
      <c r="D107" s="341" t="str">
        <f>IF(OR(F107=0,F107=""),"",'DAFTAR PELAJAR'!D103)</f>
        <v/>
      </c>
      <c r="E107" s="340" t="str">
        <f>IF(OR(F107=0,F107=""),"",'DAFTAR PELAJAR'!E103)</f>
        <v/>
      </c>
      <c r="F107" s="338" t="str">
        <f>IF(OR('DAFTAR PELAJAR'!J103=0,'DAFTAR PELAJAR'!J103=""),"",'DAFTAR PELAJAR'!J103)</f>
        <v/>
      </c>
      <c r="G107" s="92"/>
      <c r="H107" s="17"/>
      <c r="I107" s="17"/>
      <c r="J107" s="17"/>
      <c r="K107" s="17"/>
      <c r="L107" s="17"/>
      <c r="M107" s="17"/>
      <c r="N107" s="17"/>
      <c r="O107" s="17"/>
      <c r="P107" s="123"/>
      <c r="Q107" s="19"/>
      <c r="R107" s="20"/>
      <c r="S107" s="20"/>
      <c r="T107" s="20"/>
      <c r="U107" s="20"/>
      <c r="V107" s="20"/>
      <c r="W107" s="20"/>
      <c r="X107" s="20"/>
      <c r="Y107" s="20"/>
      <c r="Z107" s="21"/>
      <c r="AA107" s="19"/>
      <c r="AB107" s="20"/>
      <c r="AC107" s="20"/>
      <c r="AD107" s="20"/>
      <c r="AE107" s="20"/>
      <c r="AF107" s="20"/>
      <c r="AG107" s="20"/>
      <c r="AH107" s="20"/>
      <c r="AI107" s="20"/>
      <c r="AJ107" s="21"/>
    </row>
    <row r="108" spans="1:36">
      <c r="A108" s="9">
        <v>97</v>
      </c>
      <c r="B108" s="339" t="str">
        <f>IF(OR(F108=0,F108=""),"",'DAFTAR PELAJAR'!B104)</f>
        <v/>
      </c>
      <c r="C108" s="340" t="str">
        <f>IF(OR(F108=0,F108=""),"",'DAFTAR PELAJAR'!C104)</f>
        <v/>
      </c>
      <c r="D108" s="341" t="str">
        <f>IF(OR(F108=0,F108=""),"",'DAFTAR PELAJAR'!D104)</f>
        <v/>
      </c>
      <c r="E108" s="340" t="str">
        <f>IF(OR(F108=0,F108=""),"",'DAFTAR PELAJAR'!E104)</f>
        <v/>
      </c>
      <c r="F108" s="338" t="str">
        <f>IF(OR('DAFTAR PELAJAR'!J104=0,'DAFTAR PELAJAR'!J104=""),"",'DAFTAR PELAJAR'!J104)</f>
        <v/>
      </c>
      <c r="G108" s="92"/>
      <c r="H108" s="17"/>
      <c r="I108" s="17"/>
      <c r="J108" s="17"/>
      <c r="K108" s="17"/>
      <c r="L108" s="17"/>
      <c r="M108" s="17"/>
      <c r="N108" s="17"/>
      <c r="O108" s="17"/>
      <c r="P108" s="123"/>
      <c r="Q108" s="19"/>
      <c r="R108" s="20"/>
      <c r="S108" s="20"/>
      <c r="T108" s="20"/>
      <c r="U108" s="20"/>
      <c r="V108" s="20"/>
      <c r="W108" s="20"/>
      <c r="X108" s="20"/>
      <c r="Y108" s="20"/>
      <c r="Z108" s="21"/>
      <c r="AA108" s="19"/>
      <c r="AB108" s="20"/>
      <c r="AC108" s="20"/>
      <c r="AD108" s="20"/>
      <c r="AE108" s="20"/>
      <c r="AF108" s="20"/>
      <c r="AG108" s="20"/>
      <c r="AH108" s="20"/>
      <c r="AI108" s="20"/>
      <c r="AJ108" s="21"/>
    </row>
    <row r="109" spans="1:36">
      <c r="A109" s="9">
        <v>98</v>
      </c>
      <c r="B109" s="339" t="str">
        <f>IF(OR(F109=0,F109=""),"",'DAFTAR PELAJAR'!B105)</f>
        <v/>
      </c>
      <c r="C109" s="340" t="str">
        <f>IF(OR(F109=0,F109=""),"",'DAFTAR PELAJAR'!C105)</f>
        <v/>
      </c>
      <c r="D109" s="341" t="str">
        <f>IF(OR(F109=0,F109=""),"",'DAFTAR PELAJAR'!D105)</f>
        <v/>
      </c>
      <c r="E109" s="340" t="str">
        <f>IF(OR(F109=0,F109=""),"",'DAFTAR PELAJAR'!E105)</f>
        <v/>
      </c>
      <c r="F109" s="338" t="str">
        <f>IF(OR('DAFTAR PELAJAR'!J105=0,'DAFTAR PELAJAR'!J105=""),"",'DAFTAR PELAJAR'!J105)</f>
        <v/>
      </c>
      <c r="G109" s="92"/>
      <c r="H109" s="17"/>
      <c r="I109" s="17"/>
      <c r="J109" s="17"/>
      <c r="K109" s="17"/>
      <c r="L109" s="17"/>
      <c r="M109" s="17"/>
      <c r="N109" s="17"/>
      <c r="O109" s="17"/>
      <c r="P109" s="123"/>
      <c r="Q109" s="19"/>
      <c r="R109" s="20"/>
      <c r="S109" s="20"/>
      <c r="T109" s="20"/>
      <c r="U109" s="20"/>
      <c r="V109" s="20"/>
      <c r="W109" s="20"/>
      <c r="X109" s="20"/>
      <c r="Y109" s="20"/>
      <c r="Z109" s="21"/>
      <c r="AA109" s="19"/>
      <c r="AB109" s="20"/>
      <c r="AC109" s="20"/>
      <c r="AD109" s="20"/>
      <c r="AE109" s="20"/>
      <c r="AF109" s="20"/>
      <c r="AG109" s="20"/>
      <c r="AH109" s="20"/>
      <c r="AI109" s="20"/>
      <c r="AJ109" s="21"/>
    </row>
    <row r="110" spans="1:36">
      <c r="A110" s="9">
        <v>99</v>
      </c>
      <c r="B110" s="339" t="str">
        <f>IF(OR(F110=0,F110=""),"",'DAFTAR PELAJAR'!B106)</f>
        <v/>
      </c>
      <c r="C110" s="340" t="str">
        <f>IF(OR(F110=0,F110=""),"",'DAFTAR PELAJAR'!C106)</f>
        <v/>
      </c>
      <c r="D110" s="341" t="str">
        <f>IF(OR(F110=0,F110=""),"",'DAFTAR PELAJAR'!D106)</f>
        <v/>
      </c>
      <c r="E110" s="340" t="str">
        <f>IF(OR(F110=0,F110=""),"",'DAFTAR PELAJAR'!E106)</f>
        <v/>
      </c>
      <c r="F110" s="338" t="str">
        <f>IF(OR('DAFTAR PELAJAR'!J106=0,'DAFTAR PELAJAR'!J106=""),"",'DAFTAR PELAJAR'!J106)</f>
        <v/>
      </c>
      <c r="G110" s="92"/>
      <c r="H110" s="17"/>
      <c r="I110" s="17"/>
      <c r="J110" s="17"/>
      <c r="K110" s="17"/>
      <c r="L110" s="17"/>
      <c r="M110" s="17"/>
      <c r="N110" s="17"/>
      <c r="O110" s="17"/>
      <c r="P110" s="123"/>
      <c r="Q110" s="19"/>
      <c r="R110" s="20"/>
      <c r="S110" s="20"/>
      <c r="T110" s="20"/>
      <c r="U110" s="20"/>
      <c r="V110" s="20"/>
      <c r="W110" s="20"/>
      <c r="X110" s="20"/>
      <c r="Y110" s="20"/>
      <c r="Z110" s="21"/>
      <c r="AA110" s="19"/>
      <c r="AB110" s="20"/>
      <c r="AC110" s="20"/>
      <c r="AD110" s="20"/>
      <c r="AE110" s="20"/>
      <c r="AF110" s="20"/>
      <c r="AG110" s="20"/>
      <c r="AH110" s="20"/>
      <c r="AI110" s="20"/>
      <c r="AJ110" s="21"/>
    </row>
    <row r="111" spans="1:36">
      <c r="A111" s="9">
        <v>100</v>
      </c>
      <c r="B111" s="339" t="str">
        <f>IF(OR(F111=0,F111=""),"",'DAFTAR PELAJAR'!B107)</f>
        <v/>
      </c>
      <c r="C111" s="340" t="str">
        <f>IF(OR(F111=0,F111=""),"",'DAFTAR PELAJAR'!C107)</f>
        <v/>
      </c>
      <c r="D111" s="341" t="str">
        <f>IF(OR(F111=0,F111=""),"",'DAFTAR PELAJAR'!D107)</f>
        <v/>
      </c>
      <c r="E111" s="340" t="str">
        <f>IF(OR(F111=0,F111=""),"",'DAFTAR PELAJAR'!E107)</f>
        <v/>
      </c>
      <c r="F111" s="338" t="str">
        <f>IF(OR('DAFTAR PELAJAR'!J107=0,'DAFTAR PELAJAR'!J107=""),"",'DAFTAR PELAJAR'!J107)</f>
        <v/>
      </c>
      <c r="G111" s="92"/>
      <c r="H111" s="17"/>
      <c r="I111" s="17"/>
      <c r="J111" s="17"/>
      <c r="K111" s="17"/>
      <c r="L111" s="17"/>
      <c r="M111" s="17"/>
      <c r="N111" s="17"/>
      <c r="O111" s="17"/>
      <c r="P111" s="123"/>
      <c r="Q111" s="19"/>
      <c r="R111" s="20"/>
      <c r="S111" s="20"/>
      <c r="T111" s="20"/>
      <c r="U111" s="20"/>
      <c r="V111" s="20"/>
      <c r="W111" s="20"/>
      <c r="X111" s="20"/>
      <c r="Y111" s="20"/>
      <c r="Z111" s="21"/>
      <c r="AA111" s="19"/>
      <c r="AB111" s="20"/>
      <c r="AC111" s="20"/>
      <c r="AD111" s="20"/>
      <c r="AE111" s="20"/>
      <c r="AF111" s="20"/>
      <c r="AG111" s="20"/>
      <c r="AH111" s="20"/>
      <c r="AI111" s="20"/>
      <c r="AJ111" s="21"/>
    </row>
    <row r="112" spans="1:36">
      <c r="A112" s="9">
        <v>101</v>
      </c>
      <c r="B112" s="339" t="str">
        <f>IF(OR(F112=0,F112=""),"",'DAFTAR PELAJAR'!B108)</f>
        <v/>
      </c>
      <c r="C112" s="340" t="str">
        <f>IF(OR(F112=0,F112=""),"",'DAFTAR PELAJAR'!C108)</f>
        <v/>
      </c>
      <c r="D112" s="341" t="str">
        <f>IF(OR(F112=0,F112=""),"",'DAFTAR PELAJAR'!D108)</f>
        <v/>
      </c>
      <c r="E112" s="340" t="str">
        <f>IF(OR(F112=0,F112=""),"",'DAFTAR PELAJAR'!E108)</f>
        <v/>
      </c>
      <c r="F112" s="338" t="str">
        <f>IF(OR('DAFTAR PELAJAR'!J108=0,'DAFTAR PELAJAR'!J108=""),"",'DAFTAR PELAJAR'!J108)</f>
        <v/>
      </c>
      <c r="G112" s="92"/>
      <c r="H112" s="17"/>
      <c r="I112" s="17"/>
      <c r="J112" s="17"/>
      <c r="K112" s="17"/>
      <c r="L112" s="17"/>
      <c r="M112" s="17"/>
      <c r="N112" s="17"/>
      <c r="O112" s="17"/>
      <c r="P112" s="123"/>
      <c r="Q112" s="19"/>
      <c r="R112" s="20"/>
      <c r="S112" s="20"/>
      <c r="T112" s="20"/>
      <c r="U112" s="20"/>
      <c r="V112" s="20"/>
      <c r="W112" s="20"/>
      <c r="X112" s="20"/>
      <c r="Y112" s="20"/>
      <c r="Z112" s="21"/>
      <c r="AA112" s="19"/>
      <c r="AB112" s="20"/>
      <c r="AC112" s="20"/>
      <c r="AD112" s="20"/>
      <c r="AE112" s="20"/>
      <c r="AF112" s="20"/>
      <c r="AG112" s="20"/>
      <c r="AH112" s="20"/>
      <c r="AI112" s="20"/>
      <c r="AJ112" s="21"/>
    </row>
    <row r="113" spans="1:36">
      <c r="A113" s="9">
        <v>102</v>
      </c>
      <c r="B113" s="339" t="str">
        <f>IF(OR(F113=0,F113=""),"",'DAFTAR PELAJAR'!B109)</f>
        <v/>
      </c>
      <c r="C113" s="340" t="str">
        <f>IF(OR(F113=0,F113=""),"",'DAFTAR PELAJAR'!C109)</f>
        <v/>
      </c>
      <c r="D113" s="341" t="str">
        <f>IF(OR(F113=0,F113=""),"",'DAFTAR PELAJAR'!D109)</f>
        <v/>
      </c>
      <c r="E113" s="340" t="str">
        <f>IF(OR(F113=0,F113=""),"",'DAFTAR PELAJAR'!E109)</f>
        <v/>
      </c>
      <c r="F113" s="338" t="str">
        <f>IF(OR('DAFTAR PELAJAR'!J109=0,'DAFTAR PELAJAR'!J109=""),"",'DAFTAR PELAJAR'!J109)</f>
        <v/>
      </c>
      <c r="G113" s="92"/>
      <c r="H113" s="17"/>
      <c r="I113" s="17"/>
      <c r="J113" s="17"/>
      <c r="K113" s="17"/>
      <c r="L113" s="17"/>
      <c r="M113" s="17"/>
      <c r="N113" s="17"/>
      <c r="O113" s="17"/>
      <c r="P113" s="123"/>
      <c r="Q113" s="19"/>
      <c r="R113" s="20"/>
      <c r="S113" s="20"/>
      <c r="T113" s="20"/>
      <c r="U113" s="20"/>
      <c r="V113" s="20"/>
      <c r="W113" s="20"/>
      <c r="X113" s="20"/>
      <c r="Y113" s="20"/>
      <c r="Z113" s="21"/>
      <c r="AA113" s="19"/>
      <c r="AB113" s="20"/>
      <c r="AC113" s="20"/>
      <c r="AD113" s="20"/>
      <c r="AE113" s="20"/>
      <c r="AF113" s="20"/>
      <c r="AG113" s="20"/>
      <c r="AH113" s="20"/>
      <c r="AI113" s="20"/>
      <c r="AJ113" s="21"/>
    </row>
    <row r="114" spans="1:36">
      <c r="A114" s="9">
        <v>103</v>
      </c>
      <c r="B114" s="339" t="str">
        <f>IF(OR(F114=0,F114=""),"",'DAFTAR PELAJAR'!B110)</f>
        <v/>
      </c>
      <c r="C114" s="340" t="str">
        <f>IF(OR(F114=0,F114=""),"",'DAFTAR PELAJAR'!C110)</f>
        <v/>
      </c>
      <c r="D114" s="341" t="str">
        <f>IF(OR(F114=0,F114=""),"",'DAFTAR PELAJAR'!D110)</f>
        <v/>
      </c>
      <c r="E114" s="340" t="str">
        <f>IF(OR(F114=0,F114=""),"",'DAFTAR PELAJAR'!E110)</f>
        <v/>
      </c>
      <c r="F114" s="338" t="str">
        <f>IF(OR('DAFTAR PELAJAR'!J110=0,'DAFTAR PELAJAR'!J110=""),"",'DAFTAR PELAJAR'!J110)</f>
        <v/>
      </c>
      <c r="G114" s="92"/>
      <c r="H114" s="17"/>
      <c r="I114" s="17"/>
      <c r="J114" s="17"/>
      <c r="K114" s="17"/>
      <c r="L114" s="17"/>
      <c r="M114" s="17"/>
      <c r="N114" s="17"/>
      <c r="O114" s="17"/>
      <c r="P114" s="123"/>
      <c r="Q114" s="19"/>
      <c r="R114" s="20"/>
      <c r="S114" s="20"/>
      <c r="T114" s="20"/>
      <c r="U114" s="20"/>
      <c r="V114" s="20"/>
      <c r="W114" s="20"/>
      <c r="X114" s="20"/>
      <c r="Y114" s="20"/>
      <c r="Z114" s="21"/>
      <c r="AA114" s="19"/>
      <c r="AB114" s="20"/>
      <c r="AC114" s="20"/>
      <c r="AD114" s="20"/>
      <c r="AE114" s="20"/>
      <c r="AF114" s="20"/>
      <c r="AG114" s="20"/>
      <c r="AH114" s="20"/>
      <c r="AI114" s="20"/>
      <c r="AJ114" s="21"/>
    </row>
    <row r="115" spans="1:36">
      <c r="A115" s="9">
        <v>104</v>
      </c>
      <c r="B115" s="339" t="str">
        <f>IF(OR(F115=0,F115=""),"",'DAFTAR PELAJAR'!B111)</f>
        <v/>
      </c>
      <c r="C115" s="340" t="str">
        <f>IF(OR(F115=0,F115=""),"",'DAFTAR PELAJAR'!C111)</f>
        <v/>
      </c>
      <c r="D115" s="341" t="str">
        <f>IF(OR(F115=0,F115=""),"",'DAFTAR PELAJAR'!D111)</f>
        <v/>
      </c>
      <c r="E115" s="340" t="str">
        <f>IF(OR(F115=0,F115=""),"",'DAFTAR PELAJAR'!E111)</f>
        <v/>
      </c>
      <c r="F115" s="338" t="str">
        <f>IF(OR('DAFTAR PELAJAR'!J111=0,'DAFTAR PELAJAR'!J111=""),"",'DAFTAR PELAJAR'!J111)</f>
        <v/>
      </c>
      <c r="G115" s="92"/>
      <c r="H115" s="17"/>
      <c r="I115" s="17"/>
      <c r="J115" s="17"/>
      <c r="K115" s="17"/>
      <c r="L115" s="17"/>
      <c r="M115" s="17"/>
      <c r="N115" s="17"/>
      <c r="O115" s="17"/>
      <c r="P115" s="123"/>
      <c r="Q115" s="19"/>
      <c r="R115" s="20"/>
      <c r="S115" s="20"/>
      <c r="T115" s="20"/>
      <c r="U115" s="20"/>
      <c r="V115" s="20"/>
      <c r="W115" s="20"/>
      <c r="X115" s="20"/>
      <c r="Y115" s="20"/>
      <c r="Z115" s="21"/>
      <c r="AA115" s="19"/>
      <c r="AB115" s="20"/>
      <c r="AC115" s="20"/>
      <c r="AD115" s="20"/>
      <c r="AE115" s="20"/>
      <c r="AF115" s="20"/>
      <c r="AG115" s="20"/>
      <c r="AH115" s="20"/>
      <c r="AI115" s="20"/>
      <c r="AJ115" s="21"/>
    </row>
    <row r="116" spans="1:36">
      <c r="A116" s="9">
        <v>105</v>
      </c>
      <c r="B116" s="339" t="str">
        <f>IF(OR(F116=0,F116=""),"",'DAFTAR PELAJAR'!B112)</f>
        <v/>
      </c>
      <c r="C116" s="340" t="str">
        <f>IF(OR(F116=0,F116=""),"",'DAFTAR PELAJAR'!C112)</f>
        <v/>
      </c>
      <c r="D116" s="341" t="str">
        <f>IF(OR(F116=0,F116=""),"",'DAFTAR PELAJAR'!D112)</f>
        <v/>
      </c>
      <c r="E116" s="340" t="str">
        <f>IF(OR(F116=0,F116=""),"",'DAFTAR PELAJAR'!E112)</f>
        <v/>
      </c>
      <c r="F116" s="338" t="str">
        <f>IF(OR('DAFTAR PELAJAR'!J112=0,'DAFTAR PELAJAR'!J112=""),"",'DAFTAR PELAJAR'!J112)</f>
        <v/>
      </c>
      <c r="G116" s="92"/>
      <c r="H116" s="17"/>
      <c r="I116" s="17"/>
      <c r="J116" s="17"/>
      <c r="K116" s="17"/>
      <c r="L116" s="17"/>
      <c r="M116" s="17"/>
      <c r="N116" s="17"/>
      <c r="O116" s="17"/>
      <c r="P116" s="123"/>
      <c r="Q116" s="19"/>
      <c r="R116" s="20"/>
      <c r="S116" s="20"/>
      <c r="T116" s="20"/>
      <c r="U116" s="20"/>
      <c r="V116" s="20"/>
      <c r="W116" s="20"/>
      <c r="X116" s="20"/>
      <c r="Y116" s="20"/>
      <c r="Z116" s="21"/>
      <c r="AA116" s="19"/>
      <c r="AB116" s="20"/>
      <c r="AC116" s="20"/>
      <c r="AD116" s="20"/>
      <c r="AE116" s="20"/>
      <c r="AF116" s="20"/>
      <c r="AG116" s="20"/>
      <c r="AH116" s="20"/>
      <c r="AI116" s="20"/>
      <c r="AJ116" s="21"/>
    </row>
    <row r="117" spans="1:36">
      <c r="A117" s="9">
        <v>106</v>
      </c>
      <c r="B117" s="339" t="str">
        <f>IF(OR(F117=0,F117=""),"",'DAFTAR PELAJAR'!B113)</f>
        <v/>
      </c>
      <c r="C117" s="340" t="str">
        <f>IF(OR(F117=0,F117=""),"",'DAFTAR PELAJAR'!C113)</f>
        <v/>
      </c>
      <c r="D117" s="341" t="str">
        <f>IF(OR(F117=0,F117=""),"",'DAFTAR PELAJAR'!D113)</f>
        <v/>
      </c>
      <c r="E117" s="340" t="str">
        <f>IF(OR(F117=0,F117=""),"",'DAFTAR PELAJAR'!E113)</f>
        <v/>
      </c>
      <c r="F117" s="338" t="str">
        <f>IF(OR('DAFTAR PELAJAR'!J113=0,'DAFTAR PELAJAR'!J113=""),"",'DAFTAR PELAJAR'!J113)</f>
        <v/>
      </c>
      <c r="G117" s="92"/>
      <c r="H117" s="17"/>
      <c r="I117" s="17"/>
      <c r="J117" s="17"/>
      <c r="K117" s="17"/>
      <c r="L117" s="17"/>
      <c r="M117" s="17"/>
      <c r="N117" s="17"/>
      <c r="O117" s="17"/>
      <c r="P117" s="123"/>
      <c r="Q117" s="19"/>
      <c r="R117" s="20"/>
      <c r="S117" s="20"/>
      <c r="T117" s="20"/>
      <c r="U117" s="20"/>
      <c r="V117" s="20"/>
      <c r="W117" s="20"/>
      <c r="X117" s="20"/>
      <c r="Y117" s="20"/>
      <c r="Z117" s="21"/>
      <c r="AA117" s="19"/>
      <c r="AB117" s="20"/>
      <c r="AC117" s="20"/>
      <c r="AD117" s="20"/>
      <c r="AE117" s="20"/>
      <c r="AF117" s="20"/>
      <c r="AG117" s="20"/>
      <c r="AH117" s="20"/>
      <c r="AI117" s="20"/>
      <c r="AJ117" s="21"/>
    </row>
    <row r="118" spans="1:36">
      <c r="A118" s="9">
        <v>107</v>
      </c>
      <c r="B118" s="339" t="str">
        <f>IF(OR(F118=0,F118=""),"",'DAFTAR PELAJAR'!B114)</f>
        <v/>
      </c>
      <c r="C118" s="340" t="str">
        <f>IF(OR(F118=0,F118=""),"",'DAFTAR PELAJAR'!C114)</f>
        <v/>
      </c>
      <c r="D118" s="341" t="str">
        <f>IF(OR(F118=0,F118=""),"",'DAFTAR PELAJAR'!D114)</f>
        <v/>
      </c>
      <c r="E118" s="340" t="str">
        <f>IF(OR(F118=0,F118=""),"",'DAFTAR PELAJAR'!E114)</f>
        <v/>
      </c>
      <c r="F118" s="338" t="str">
        <f>IF(OR('DAFTAR PELAJAR'!J114=0,'DAFTAR PELAJAR'!J114=""),"",'DAFTAR PELAJAR'!J114)</f>
        <v/>
      </c>
      <c r="G118" s="92"/>
      <c r="H118" s="17"/>
      <c r="I118" s="17"/>
      <c r="J118" s="17"/>
      <c r="K118" s="17"/>
      <c r="L118" s="17"/>
      <c r="M118" s="17"/>
      <c r="N118" s="17"/>
      <c r="O118" s="17"/>
      <c r="P118" s="123"/>
      <c r="Q118" s="19"/>
      <c r="R118" s="20"/>
      <c r="S118" s="20"/>
      <c r="T118" s="20"/>
      <c r="U118" s="20"/>
      <c r="V118" s="20"/>
      <c r="W118" s="20"/>
      <c r="X118" s="20"/>
      <c r="Y118" s="20"/>
      <c r="Z118" s="21"/>
      <c r="AA118" s="19"/>
      <c r="AB118" s="20"/>
      <c r="AC118" s="20"/>
      <c r="AD118" s="20"/>
      <c r="AE118" s="20"/>
      <c r="AF118" s="20"/>
      <c r="AG118" s="20"/>
      <c r="AH118" s="20"/>
      <c r="AI118" s="20"/>
      <c r="AJ118" s="21"/>
    </row>
    <row r="119" spans="1:36">
      <c r="A119" s="9">
        <v>108</v>
      </c>
      <c r="B119" s="339" t="str">
        <f>IF(OR(F119=0,F119=""),"",'DAFTAR PELAJAR'!B115)</f>
        <v/>
      </c>
      <c r="C119" s="340" t="str">
        <f>IF(OR(F119=0,F119=""),"",'DAFTAR PELAJAR'!C115)</f>
        <v/>
      </c>
      <c r="D119" s="341" t="str">
        <f>IF(OR(F119=0,F119=""),"",'DAFTAR PELAJAR'!D115)</f>
        <v/>
      </c>
      <c r="E119" s="340" t="str">
        <f>IF(OR(F119=0,F119=""),"",'DAFTAR PELAJAR'!E115)</f>
        <v/>
      </c>
      <c r="F119" s="338" t="str">
        <f>IF(OR('DAFTAR PELAJAR'!J115=0,'DAFTAR PELAJAR'!J115=""),"",'DAFTAR PELAJAR'!J115)</f>
        <v/>
      </c>
      <c r="G119" s="92"/>
      <c r="H119" s="17"/>
      <c r="I119" s="17"/>
      <c r="J119" s="17"/>
      <c r="K119" s="17"/>
      <c r="L119" s="17"/>
      <c r="M119" s="17"/>
      <c r="N119" s="17"/>
      <c r="O119" s="17"/>
      <c r="P119" s="123"/>
      <c r="Q119" s="19"/>
      <c r="R119" s="20"/>
      <c r="S119" s="20"/>
      <c r="T119" s="20"/>
      <c r="U119" s="20"/>
      <c r="V119" s="20"/>
      <c r="W119" s="20"/>
      <c r="X119" s="20"/>
      <c r="Y119" s="20"/>
      <c r="Z119" s="21"/>
      <c r="AA119" s="19"/>
      <c r="AB119" s="20"/>
      <c r="AC119" s="20"/>
      <c r="AD119" s="20"/>
      <c r="AE119" s="20"/>
      <c r="AF119" s="20"/>
      <c r="AG119" s="20"/>
      <c r="AH119" s="20"/>
      <c r="AI119" s="20"/>
      <c r="AJ119" s="21"/>
    </row>
    <row r="120" spans="1:36">
      <c r="A120" s="9">
        <v>109</v>
      </c>
      <c r="B120" s="339" t="str">
        <f>IF(OR(F120=0,F120=""),"",'DAFTAR PELAJAR'!B116)</f>
        <v/>
      </c>
      <c r="C120" s="340" t="str">
        <f>IF(OR(F120=0,F120=""),"",'DAFTAR PELAJAR'!C116)</f>
        <v/>
      </c>
      <c r="D120" s="341" t="str">
        <f>IF(OR(F120=0,F120=""),"",'DAFTAR PELAJAR'!D116)</f>
        <v/>
      </c>
      <c r="E120" s="340" t="str">
        <f>IF(OR(F120=0,F120=""),"",'DAFTAR PELAJAR'!E116)</f>
        <v/>
      </c>
      <c r="F120" s="338" t="str">
        <f>IF(OR('DAFTAR PELAJAR'!J116=0,'DAFTAR PELAJAR'!J116=""),"",'DAFTAR PELAJAR'!J116)</f>
        <v/>
      </c>
      <c r="G120" s="92"/>
      <c r="H120" s="17"/>
      <c r="I120" s="17"/>
      <c r="J120" s="17"/>
      <c r="K120" s="17"/>
      <c r="L120" s="17"/>
      <c r="M120" s="17"/>
      <c r="N120" s="17"/>
      <c r="O120" s="17"/>
      <c r="P120" s="123"/>
      <c r="Q120" s="19"/>
      <c r="R120" s="20"/>
      <c r="S120" s="20"/>
      <c r="T120" s="20"/>
      <c r="U120" s="20"/>
      <c r="V120" s="20"/>
      <c r="W120" s="20"/>
      <c r="X120" s="20"/>
      <c r="Y120" s="20"/>
      <c r="Z120" s="21"/>
      <c r="AA120" s="19"/>
      <c r="AB120" s="20"/>
      <c r="AC120" s="20"/>
      <c r="AD120" s="20"/>
      <c r="AE120" s="20"/>
      <c r="AF120" s="20"/>
      <c r="AG120" s="20"/>
      <c r="AH120" s="20"/>
      <c r="AI120" s="20"/>
      <c r="AJ120" s="21"/>
    </row>
    <row r="121" spans="1:36">
      <c r="A121" s="9">
        <v>110</v>
      </c>
      <c r="B121" s="339" t="str">
        <f>IF(OR(F121=0,F121=""),"",'DAFTAR PELAJAR'!B117)</f>
        <v/>
      </c>
      <c r="C121" s="340" t="str">
        <f>IF(OR(F121=0,F121=""),"",'DAFTAR PELAJAR'!C117)</f>
        <v/>
      </c>
      <c r="D121" s="341" t="str">
        <f>IF(OR(F121=0,F121=""),"",'DAFTAR PELAJAR'!D117)</f>
        <v/>
      </c>
      <c r="E121" s="340" t="str">
        <f>IF(OR(F121=0,F121=""),"",'DAFTAR PELAJAR'!E117)</f>
        <v/>
      </c>
      <c r="F121" s="338" t="str">
        <f>IF(OR('DAFTAR PELAJAR'!J117=0,'DAFTAR PELAJAR'!J117=""),"",'DAFTAR PELAJAR'!J117)</f>
        <v/>
      </c>
      <c r="G121" s="92"/>
      <c r="H121" s="17"/>
      <c r="I121" s="17"/>
      <c r="J121" s="17"/>
      <c r="K121" s="17"/>
      <c r="L121" s="17"/>
      <c r="M121" s="17"/>
      <c r="N121" s="17"/>
      <c r="O121" s="17"/>
      <c r="P121" s="123"/>
      <c r="Q121" s="19"/>
      <c r="R121" s="20"/>
      <c r="S121" s="20"/>
      <c r="T121" s="20"/>
      <c r="U121" s="20"/>
      <c r="V121" s="20"/>
      <c r="W121" s="20"/>
      <c r="X121" s="20"/>
      <c r="Y121" s="20"/>
      <c r="Z121" s="21"/>
      <c r="AA121" s="19"/>
      <c r="AB121" s="20"/>
      <c r="AC121" s="20"/>
      <c r="AD121" s="20"/>
      <c r="AE121" s="20"/>
      <c r="AF121" s="20"/>
      <c r="AG121" s="20"/>
      <c r="AH121" s="20"/>
      <c r="AI121" s="20"/>
      <c r="AJ121" s="21"/>
    </row>
    <row r="122" spans="1:36">
      <c r="A122" s="9">
        <v>111</v>
      </c>
      <c r="B122" s="339" t="str">
        <f>IF(OR(F122=0,F122=""),"",'DAFTAR PELAJAR'!B118)</f>
        <v/>
      </c>
      <c r="C122" s="340" t="str">
        <f>IF(OR(F122=0,F122=""),"",'DAFTAR PELAJAR'!C118)</f>
        <v/>
      </c>
      <c r="D122" s="341" t="str">
        <f>IF(OR(F122=0,F122=""),"",'DAFTAR PELAJAR'!D118)</f>
        <v/>
      </c>
      <c r="E122" s="340" t="str">
        <f>IF(OR(F122=0,F122=""),"",'DAFTAR PELAJAR'!E118)</f>
        <v/>
      </c>
      <c r="F122" s="338" t="str">
        <f>IF(OR('DAFTAR PELAJAR'!J118=0,'DAFTAR PELAJAR'!J118=""),"",'DAFTAR PELAJAR'!J118)</f>
        <v/>
      </c>
      <c r="G122" s="92"/>
      <c r="H122" s="17"/>
      <c r="I122" s="17"/>
      <c r="J122" s="17"/>
      <c r="K122" s="17"/>
      <c r="L122" s="17"/>
      <c r="M122" s="17"/>
      <c r="N122" s="17"/>
      <c r="O122" s="17"/>
      <c r="P122" s="123"/>
      <c r="Q122" s="19"/>
      <c r="R122" s="20"/>
      <c r="S122" s="20"/>
      <c r="T122" s="20"/>
      <c r="U122" s="20"/>
      <c r="V122" s="20"/>
      <c r="W122" s="20"/>
      <c r="X122" s="20"/>
      <c r="Y122" s="20"/>
      <c r="Z122" s="21"/>
      <c r="AA122" s="19"/>
      <c r="AB122" s="20"/>
      <c r="AC122" s="20"/>
      <c r="AD122" s="20"/>
      <c r="AE122" s="20"/>
      <c r="AF122" s="20"/>
      <c r="AG122" s="20"/>
      <c r="AH122" s="20"/>
      <c r="AI122" s="20"/>
      <c r="AJ122" s="21"/>
    </row>
    <row r="123" spans="1:36">
      <c r="A123" s="9">
        <v>112</v>
      </c>
      <c r="B123" s="339" t="str">
        <f>IF(OR(F123=0,F123=""),"",'DAFTAR PELAJAR'!B119)</f>
        <v/>
      </c>
      <c r="C123" s="340" t="str">
        <f>IF(OR(F123=0,F123=""),"",'DAFTAR PELAJAR'!C119)</f>
        <v/>
      </c>
      <c r="D123" s="341" t="str">
        <f>IF(OR(F123=0,F123=""),"",'DAFTAR PELAJAR'!D119)</f>
        <v/>
      </c>
      <c r="E123" s="340" t="str">
        <f>IF(OR(F123=0,F123=""),"",'DAFTAR PELAJAR'!E119)</f>
        <v/>
      </c>
      <c r="F123" s="338" t="str">
        <f>IF(OR('DAFTAR PELAJAR'!J119=0,'DAFTAR PELAJAR'!J119=""),"",'DAFTAR PELAJAR'!J119)</f>
        <v/>
      </c>
      <c r="G123" s="92"/>
      <c r="H123" s="17"/>
      <c r="I123" s="17"/>
      <c r="J123" s="17"/>
      <c r="K123" s="17"/>
      <c r="L123" s="17"/>
      <c r="M123" s="17"/>
      <c r="N123" s="17"/>
      <c r="O123" s="17"/>
      <c r="P123" s="123"/>
      <c r="Q123" s="19"/>
      <c r="R123" s="20"/>
      <c r="S123" s="20"/>
      <c r="T123" s="20"/>
      <c r="U123" s="20"/>
      <c r="V123" s="20"/>
      <c r="W123" s="20"/>
      <c r="X123" s="20"/>
      <c r="Y123" s="20"/>
      <c r="Z123" s="21"/>
      <c r="AA123" s="19"/>
      <c r="AB123" s="20"/>
      <c r="AC123" s="20"/>
      <c r="AD123" s="20"/>
      <c r="AE123" s="20"/>
      <c r="AF123" s="20"/>
      <c r="AG123" s="20"/>
      <c r="AH123" s="20"/>
      <c r="AI123" s="20"/>
      <c r="AJ123" s="21"/>
    </row>
    <row r="124" spans="1:36">
      <c r="A124" s="9">
        <v>113</v>
      </c>
      <c r="B124" s="339" t="str">
        <f>IF(OR(F124=0,F124=""),"",'DAFTAR PELAJAR'!B120)</f>
        <v/>
      </c>
      <c r="C124" s="340" t="str">
        <f>IF(OR(F124=0,F124=""),"",'DAFTAR PELAJAR'!C120)</f>
        <v/>
      </c>
      <c r="D124" s="341" t="str">
        <f>IF(OR(F124=0,F124=""),"",'DAFTAR PELAJAR'!D120)</f>
        <v/>
      </c>
      <c r="E124" s="340" t="str">
        <f>IF(OR(F124=0,F124=""),"",'DAFTAR PELAJAR'!E120)</f>
        <v/>
      </c>
      <c r="F124" s="338" t="str">
        <f>IF(OR('DAFTAR PELAJAR'!J120=0,'DAFTAR PELAJAR'!J120=""),"",'DAFTAR PELAJAR'!J120)</f>
        <v/>
      </c>
      <c r="G124" s="92"/>
      <c r="H124" s="17"/>
      <c r="I124" s="17"/>
      <c r="J124" s="17"/>
      <c r="K124" s="17"/>
      <c r="L124" s="17"/>
      <c r="M124" s="17"/>
      <c r="N124" s="17"/>
      <c r="O124" s="17"/>
      <c r="P124" s="123"/>
      <c r="Q124" s="19"/>
      <c r="R124" s="20"/>
      <c r="S124" s="20"/>
      <c r="T124" s="20"/>
      <c r="U124" s="20"/>
      <c r="V124" s="20"/>
      <c r="W124" s="20"/>
      <c r="X124" s="20"/>
      <c r="Y124" s="20"/>
      <c r="Z124" s="21"/>
      <c r="AA124" s="19"/>
      <c r="AB124" s="20"/>
      <c r="AC124" s="20"/>
      <c r="AD124" s="20"/>
      <c r="AE124" s="20"/>
      <c r="AF124" s="20"/>
      <c r="AG124" s="20"/>
      <c r="AH124" s="20"/>
      <c r="AI124" s="20"/>
      <c r="AJ124" s="21"/>
    </row>
    <row r="125" spans="1:36">
      <c r="A125" s="9">
        <v>114</v>
      </c>
      <c r="B125" s="339" t="str">
        <f>IF(OR(F125=0,F125=""),"",'DAFTAR PELAJAR'!B121)</f>
        <v/>
      </c>
      <c r="C125" s="340" t="str">
        <f>IF(OR(F125=0,F125=""),"",'DAFTAR PELAJAR'!C121)</f>
        <v/>
      </c>
      <c r="D125" s="341" t="str">
        <f>IF(OR(F125=0,F125=""),"",'DAFTAR PELAJAR'!D121)</f>
        <v/>
      </c>
      <c r="E125" s="340" t="str">
        <f>IF(OR(F125=0,F125=""),"",'DAFTAR PELAJAR'!E121)</f>
        <v/>
      </c>
      <c r="F125" s="338" t="str">
        <f>IF(OR('DAFTAR PELAJAR'!J121=0,'DAFTAR PELAJAR'!J121=""),"",'DAFTAR PELAJAR'!J121)</f>
        <v/>
      </c>
      <c r="G125" s="92"/>
      <c r="H125" s="17"/>
      <c r="I125" s="17"/>
      <c r="J125" s="17"/>
      <c r="K125" s="17"/>
      <c r="L125" s="17"/>
      <c r="M125" s="17"/>
      <c r="N125" s="17"/>
      <c r="O125" s="17"/>
      <c r="P125" s="123"/>
      <c r="Q125" s="19"/>
      <c r="R125" s="20"/>
      <c r="S125" s="20"/>
      <c r="T125" s="20"/>
      <c r="U125" s="20"/>
      <c r="V125" s="20"/>
      <c r="W125" s="20"/>
      <c r="X125" s="20"/>
      <c r="Y125" s="20"/>
      <c r="Z125" s="21"/>
      <c r="AA125" s="19"/>
      <c r="AB125" s="20"/>
      <c r="AC125" s="20"/>
      <c r="AD125" s="20"/>
      <c r="AE125" s="20"/>
      <c r="AF125" s="20"/>
      <c r="AG125" s="20"/>
      <c r="AH125" s="20"/>
      <c r="AI125" s="20"/>
      <c r="AJ125" s="21"/>
    </row>
    <row r="126" spans="1:36">
      <c r="A126" s="9">
        <v>115</v>
      </c>
      <c r="B126" s="339" t="str">
        <f>IF(OR(F126=0,F126=""),"",'DAFTAR PELAJAR'!B122)</f>
        <v/>
      </c>
      <c r="C126" s="340" t="str">
        <f>IF(OR(F126=0,F126=""),"",'DAFTAR PELAJAR'!C122)</f>
        <v/>
      </c>
      <c r="D126" s="341" t="str">
        <f>IF(OR(F126=0,F126=""),"",'DAFTAR PELAJAR'!D122)</f>
        <v/>
      </c>
      <c r="E126" s="340" t="str">
        <f>IF(OR(F126=0,F126=""),"",'DAFTAR PELAJAR'!E122)</f>
        <v/>
      </c>
      <c r="F126" s="338" t="str">
        <f>IF(OR('DAFTAR PELAJAR'!J122=0,'DAFTAR PELAJAR'!J122=""),"",'DAFTAR PELAJAR'!J122)</f>
        <v/>
      </c>
      <c r="G126" s="92"/>
      <c r="H126" s="17"/>
      <c r="I126" s="17"/>
      <c r="J126" s="17"/>
      <c r="K126" s="17"/>
      <c r="L126" s="17"/>
      <c r="M126" s="17"/>
      <c r="N126" s="17"/>
      <c r="O126" s="17"/>
      <c r="P126" s="123"/>
      <c r="Q126" s="19"/>
      <c r="R126" s="20"/>
      <c r="S126" s="20"/>
      <c r="T126" s="20"/>
      <c r="U126" s="20"/>
      <c r="V126" s="20"/>
      <c r="W126" s="20"/>
      <c r="X126" s="20"/>
      <c r="Y126" s="20"/>
      <c r="Z126" s="21"/>
      <c r="AA126" s="19"/>
      <c r="AB126" s="20"/>
      <c r="AC126" s="20"/>
      <c r="AD126" s="20"/>
      <c r="AE126" s="20"/>
      <c r="AF126" s="20"/>
      <c r="AG126" s="20"/>
      <c r="AH126" s="20"/>
      <c r="AI126" s="20"/>
      <c r="AJ126" s="21"/>
    </row>
    <row r="127" spans="1:36">
      <c r="A127" s="9">
        <v>116</v>
      </c>
      <c r="B127" s="339" t="str">
        <f>IF(OR(F127=0,F127=""),"",'DAFTAR PELAJAR'!B123)</f>
        <v/>
      </c>
      <c r="C127" s="340" t="str">
        <f>IF(OR(F127=0,F127=""),"",'DAFTAR PELAJAR'!C123)</f>
        <v/>
      </c>
      <c r="D127" s="341" t="str">
        <f>IF(OR(F127=0,F127=""),"",'DAFTAR PELAJAR'!D123)</f>
        <v/>
      </c>
      <c r="E127" s="340" t="str">
        <f>IF(OR(F127=0,F127=""),"",'DAFTAR PELAJAR'!E123)</f>
        <v/>
      </c>
      <c r="F127" s="338" t="str">
        <f>IF(OR('DAFTAR PELAJAR'!J123=0,'DAFTAR PELAJAR'!J123=""),"",'DAFTAR PELAJAR'!J123)</f>
        <v/>
      </c>
      <c r="G127" s="92"/>
      <c r="H127" s="17"/>
      <c r="I127" s="17"/>
      <c r="J127" s="17"/>
      <c r="K127" s="17"/>
      <c r="L127" s="17"/>
      <c r="M127" s="17"/>
      <c r="N127" s="17"/>
      <c r="O127" s="17"/>
      <c r="P127" s="123"/>
      <c r="Q127" s="19"/>
      <c r="R127" s="20"/>
      <c r="S127" s="20"/>
      <c r="T127" s="20"/>
      <c r="U127" s="20"/>
      <c r="V127" s="20"/>
      <c r="W127" s="20"/>
      <c r="X127" s="20"/>
      <c r="Y127" s="20"/>
      <c r="Z127" s="21"/>
      <c r="AA127" s="19"/>
      <c r="AB127" s="20"/>
      <c r="AC127" s="20"/>
      <c r="AD127" s="20"/>
      <c r="AE127" s="20"/>
      <c r="AF127" s="20"/>
      <c r="AG127" s="20"/>
      <c r="AH127" s="20"/>
      <c r="AI127" s="20"/>
      <c r="AJ127" s="21"/>
    </row>
    <row r="128" spans="1:36">
      <c r="A128" s="9">
        <v>117</v>
      </c>
      <c r="B128" s="339" t="str">
        <f>IF(OR(F128=0,F128=""),"",'DAFTAR PELAJAR'!B124)</f>
        <v/>
      </c>
      <c r="C128" s="340" t="str">
        <f>IF(OR(F128=0,F128=""),"",'DAFTAR PELAJAR'!C124)</f>
        <v/>
      </c>
      <c r="D128" s="341" t="str">
        <f>IF(OR(F128=0,F128=""),"",'DAFTAR PELAJAR'!D124)</f>
        <v/>
      </c>
      <c r="E128" s="340" t="str">
        <f>IF(OR(F128=0,F128=""),"",'DAFTAR PELAJAR'!E124)</f>
        <v/>
      </c>
      <c r="F128" s="338" t="str">
        <f>IF(OR('DAFTAR PELAJAR'!J124=0,'DAFTAR PELAJAR'!J124=""),"",'DAFTAR PELAJAR'!J124)</f>
        <v/>
      </c>
      <c r="G128" s="92"/>
      <c r="H128" s="17"/>
      <c r="I128" s="17"/>
      <c r="J128" s="17"/>
      <c r="K128" s="17"/>
      <c r="L128" s="17"/>
      <c r="M128" s="17"/>
      <c r="N128" s="17"/>
      <c r="O128" s="17"/>
      <c r="P128" s="123"/>
      <c r="Q128" s="19"/>
      <c r="R128" s="20"/>
      <c r="S128" s="20"/>
      <c r="T128" s="20"/>
      <c r="U128" s="20"/>
      <c r="V128" s="20"/>
      <c r="W128" s="20"/>
      <c r="X128" s="20"/>
      <c r="Y128" s="20"/>
      <c r="Z128" s="21"/>
      <c r="AA128" s="19"/>
      <c r="AB128" s="20"/>
      <c r="AC128" s="20"/>
      <c r="AD128" s="20"/>
      <c r="AE128" s="20"/>
      <c r="AF128" s="20"/>
      <c r="AG128" s="20"/>
      <c r="AH128" s="20"/>
      <c r="AI128" s="20"/>
      <c r="AJ128" s="21"/>
    </row>
    <row r="129" spans="1:36">
      <c r="A129" s="9">
        <v>118</v>
      </c>
      <c r="B129" s="339" t="str">
        <f>IF(OR(F129=0,F129=""),"",'DAFTAR PELAJAR'!B125)</f>
        <v/>
      </c>
      <c r="C129" s="340" t="str">
        <f>IF(OR(F129=0,F129=""),"",'DAFTAR PELAJAR'!C125)</f>
        <v/>
      </c>
      <c r="D129" s="341" t="str">
        <f>IF(OR(F129=0,F129=""),"",'DAFTAR PELAJAR'!D125)</f>
        <v/>
      </c>
      <c r="E129" s="340" t="str">
        <f>IF(OR(F129=0,F129=""),"",'DAFTAR PELAJAR'!E125)</f>
        <v/>
      </c>
      <c r="F129" s="338" t="str">
        <f>IF(OR('DAFTAR PELAJAR'!J125=0,'DAFTAR PELAJAR'!J125=""),"",'DAFTAR PELAJAR'!J125)</f>
        <v/>
      </c>
      <c r="G129" s="92"/>
      <c r="H129" s="17"/>
      <c r="I129" s="17"/>
      <c r="J129" s="17"/>
      <c r="K129" s="17"/>
      <c r="L129" s="17"/>
      <c r="M129" s="17"/>
      <c r="N129" s="17"/>
      <c r="O129" s="17"/>
      <c r="P129" s="123"/>
      <c r="Q129" s="19"/>
      <c r="R129" s="20"/>
      <c r="S129" s="20"/>
      <c r="T129" s="20"/>
      <c r="U129" s="20"/>
      <c r="V129" s="20"/>
      <c r="W129" s="20"/>
      <c r="X129" s="20"/>
      <c r="Y129" s="20"/>
      <c r="Z129" s="21"/>
      <c r="AA129" s="19"/>
      <c r="AB129" s="20"/>
      <c r="AC129" s="20"/>
      <c r="AD129" s="20"/>
      <c r="AE129" s="20"/>
      <c r="AF129" s="20"/>
      <c r="AG129" s="20"/>
      <c r="AH129" s="20"/>
      <c r="AI129" s="20"/>
      <c r="AJ129" s="21"/>
    </row>
    <row r="130" spans="1:36">
      <c r="A130" s="9">
        <v>119</v>
      </c>
      <c r="B130" s="339" t="str">
        <f>IF(OR(F130=0,F130=""),"",'DAFTAR PELAJAR'!B126)</f>
        <v/>
      </c>
      <c r="C130" s="340" t="str">
        <f>IF(OR(F130=0,F130=""),"",'DAFTAR PELAJAR'!C126)</f>
        <v/>
      </c>
      <c r="D130" s="341" t="str">
        <f>IF(OR(F130=0,F130=""),"",'DAFTAR PELAJAR'!D126)</f>
        <v/>
      </c>
      <c r="E130" s="340" t="str">
        <f>IF(OR(F130=0,F130=""),"",'DAFTAR PELAJAR'!E126)</f>
        <v/>
      </c>
      <c r="F130" s="338" t="str">
        <f>IF(OR('DAFTAR PELAJAR'!J126=0,'DAFTAR PELAJAR'!J126=""),"",'DAFTAR PELAJAR'!J126)</f>
        <v/>
      </c>
      <c r="G130" s="92"/>
      <c r="H130" s="17"/>
      <c r="I130" s="17"/>
      <c r="J130" s="17"/>
      <c r="K130" s="17"/>
      <c r="L130" s="17"/>
      <c r="M130" s="17"/>
      <c r="N130" s="17"/>
      <c r="O130" s="17"/>
      <c r="P130" s="123"/>
      <c r="Q130" s="19"/>
      <c r="R130" s="20"/>
      <c r="S130" s="20"/>
      <c r="T130" s="20"/>
      <c r="U130" s="20"/>
      <c r="V130" s="20"/>
      <c r="W130" s="20"/>
      <c r="X130" s="20"/>
      <c r="Y130" s="20"/>
      <c r="Z130" s="21"/>
      <c r="AA130" s="19"/>
      <c r="AB130" s="20"/>
      <c r="AC130" s="20"/>
      <c r="AD130" s="20"/>
      <c r="AE130" s="20"/>
      <c r="AF130" s="20"/>
      <c r="AG130" s="20"/>
      <c r="AH130" s="20"/>
      <c r="AI130" s="20"/>
      <c r="AJ130" s="21"/>
    </row>
    <row r="131" spans="1:36">
      <c r="A131" s="9">
        <v>120</v>
      </c>
      <c r="B131" s="339" t="str">
        <f>IF(OR(F131=0,F131=""),"",'DAFTAR PELAJAR'!B127)</f>
        <v/>
      </c>
      <c r="C131" s="340" t="str">
        <f>IF(OR(F131=0,F131=""),"",'DAFTAR PELAJAR'!C127)</f>
        <v/>
      </c>
      <c r="D131" s="341" t="str">
        <f>IF(OR(F131=0,F131=""),"",'DAFTAR PELAJAR'!D127)</f>
        <v/>
      </c>
      <c r="E131" s="340" t="str">
        <f>IF(OR(F131=0,F131=""),"",'DAFTAR PELAJAR'!E127)</f>
        <v/>
      </c>
      <c r="F131" s="338" t="str">
        <f>IF(OR('DAFTAR PELAJAR'!J127=0,'DAFTAR PELAJAR'!J127=""),"",'DAFTAR PELAJAR'!J127)</f>
        <v/>
      </c>
      <c r="G131" s="92"/>
      <c r="H131" s="17"/>
      <c r="I131" s="17"/>
      <c r="J131" s="17"/>
      <c r="K131" s="17"/>
      <c r="L131" s="17"/>
      <c r="M131" s="17"/>
      <c r="N131" s="17"/>
      <c r="O131" s="17"/>
      <c r="P131" s="123"/>
      <c r="Q131" s="19"/>
      <c r="R131" s="20"/>
      <c r="S131" s="20"/>
      <c r="T131" s="20"/>
      <c r="U131" s="20"/>
      <c r="V131" s="20"/>
      <c r="W131" s="20"/>
      <c r="X131" s="20"/>
      <c r="Y131" s="20"/>
      <c r="Z131" s="21"/>
      <c r="AA131" s="19"/>
      <c r="AB131" s="20"/>
      <c r="AC131" s="20"/>
      <c r="AD131" s="20"/>
      <c r="AE131" s="20"/>
      <c r="AF131" s="20"/>
      <c r="AG131" s="20"/>
      <c r="AH131" s="20"/>
      <c r="AI131" s="20"/>
      <c r="AJ131" s="21"/>
    </row>
    <row r="132" spans="1:36">
      <c r="A132" s="9">
        <v>121</v>
      </c>
      <c r="B132" s="339" t="str">
        <f>IF(OR(F132=0,F132=""),"",'DAFTAR PELAJAR'!B128)</f>
        <v/>
      </c>
      <c r="C132" s="340" t="str">
        <f>IF(OR(F132=0,F132=""),"",'DAFTAR PELAJAR'!C128)</f>
        <v/>
      </c>
      <c r="D132" s="341" t="str">
        <f>IF(OR(F132=0,F132=""),"",'DAFTAR PELAJAR'!D128)</f>
        <v/>
      </c>
      <c r="E132" s="340" t="str">
        <f>IF(OR(F132=0,F132=""),"",'DAFTAR PELAJAR'!E128)</f>
        <v/>
      </c>
      <c r="F132" s="338" t="str">
        <f>IF(OR('DAFTAR PELAJAR'!J128=0,'DAFTAR PELAJAR'!J128=""),"",'DAFTAR PELAJAR'!J128)</f>
        <v/>
      </c>
      <c r="G132" s="92"/>
      <c r="H132" s="17"/>
      <c r="I132" s="17"/>
      <c r="J132" s="17"/>
      <c r="K132" s="17"/>
      <c r="L132" s="17"/>
      <c r="M132" s="17"/>
      <c r="N132" s="17"/>
      <c r="O132" s="17"/>
      <c r="P132" s="123"/>
      <c r="Q132" s="19"/>
      <c r="R132" s="20"/>
      <c r="S132" s="20"/>
      <c r="T132" s="20"/>
      <c r="U132" s="20"/>
      <c r="V132" s="20"/>
      <c r="W132" s="20"/>
      <c r="X132" s="20"/>
      <c r="Y132" s="20"/>
      <c r="Z132" s="21"/>
      <c r="AA132" s="19"/>
      <c r="AB132" s="20"/>
      <c r="AC132" s="20"/>
      <c r="AD132" s="20"/>
      <c r="AE132" s="20"/>
      <c r="AF132" s="20"/>
      <c r="AG132" s="20"/>
      <c r="AH132" s="20"/>
      <c r="AI132" s="20"/>
      <c r="AJ132" s="21"/>
    </row>
    <row r="133" spans="1:36">
      <c r="A133" s="9">
        <v>122</v>
      </c>
      <c r="B133" s="339" t="str">
        <f>IF(OR(F133=0,F133=""),"",'DAFTAR PELAJAR'!B129)</f>
        <v/>
      </c>
      <c r="C133" s="340" t="str">
        <f>IF(OR(F133=0,F133=""),"",'DAFTAR PELAJAR'!C129)</f>
        <v/>
      </c>
      <c r="D133" s="341" t="str">
        <f>IF(OR(F133=0,F133=""),"",'DAFTAR PELAJAR'!D129)</f>
        <v/>
      </c>
      <c r="E133" s="340" t="str">
        <f>IF(OR(F133=0,F133=""),"",'DAFTAR PELAJAR'!E129)</f>
        <v/>
      </c>
      <c r="F133" s="338" t="str">
        <f>IF(OR('DAFTAR PELAJAR'!J129=0,'DAFTAR PELAJAR'!J129=""),"",'DAFTAR PELAJAR'!J129)</f>
        <v/>
      </c>
      <c r="G133" s="92"/>
      <c r="H133" s="17"/>
      <c r="I133" s="17"/>
      <c r="J133" s="17"/>
      <c r="K133" s="17"/>
      <c r="L133" s="17"/>
      <c r="M133" s="17"/>
      <c r="N133" s="17"/>
      <c r="O133" s="17"/>
      <c r="P133" s="123"/>
      <c r="Q133" s="19"/>
      <c r="R133" s="20"/>
      <c r="S133" s="20"/>
      <c r="T133" s="20"/>
      <c r="U133" s="20"/>
      <c r="V133" s="20"/>
      <c r="W133" s="20"/>
      <c r="X133" s="20"/>
      <c r="Y133" s="20"/>
      <c r="Z133" s="21"/>
      <c r="AA133" s="19"/>
      <c r="AB133" s="20"/>
      <c r="AC133" s="20"/>
      <c r="AD133" s="20"/>
      <c r="AE133" s="20"/>
      <c r="AF133" s="20"/>
      <c r="AG133" s="20"/>
      <c r="AH133" s="20"/>
      <c r="AI133" s="20"/>
      <c r="AJ133" s="21"/>
    </row>
    <row r="134" spans="1:36">
      <c r="A134" s="9">
        <v>123</v>
      </c>
      <c r="B134" s="339" t="str">
        <f>IF(OR(F134=0,F134=""),"",'DAFTAR PELAJAR'!B130)</f>
        <v/>
      </c>
      <c r="C134" s="340" t="str">
        <f>IF(OR(F134=0,F134=""),"",'DAFTAR PELAJAR'!C130)</f>
        <v/>
      </c>
      <c r="D134" s="341" t="str">
        <f>IF(OR(F134=0,F134=""),"",'DAFTAR PELAJAR'!D130)</f>
        <v/>
      </c>
      <c r="E134" s="340" t="str">
        <f>IF(OR(F134=0,F134=""),"",'DAFTAR PELAJAR'!E130)</f>
        <v/>
      </c>
      <c r="F134" s="338" t="str">
        <f>IF(OR('DAFTAR PELAJAR'!J130=0,'DAFTAR PELAJAR'!J130=""),"",'DAFTAR PELAJAR'!J130)</f>
        <v/>
      </c>
      <c r="G134" s="92"/>
      <c r="H134" s="17"/>
      <c r="I134" s="17"/>
      <c r="J134" s="17"/>
      <c r="K134" s="17"/>
      <c r="L134" s="17"/>
      <c r="M134" s="17"/>
      <c r="N134" s="17"/>
      <c r="O134" s="17"/>
      <c r="P134" s="123"/>
      <c r="Q134" s="19"/>
      <c r="R134" s="20"/>
      <c r="S134" s="20"/>
      <c r="T134" s="20"/>
      <c r="U134" s="20"/>
      <c r="V134" s="20"/>
      <c r="W134" s="20"/>
      <c r="X134" s="20"/>
      <c r="Y134" s="20"/>
      <c r="Z134" s="21"/>
      <c r="AA134" s="19"/>
      <c r="AB134" s="20"/>
      <c r="AC134" s="20"/>
      <c r="AD134" s="20"/>
      <c r="AE134" s="20"/>
      <c r="AF134" s="20"/>
      <c r="AG134" s="20"/>
      <c r="AH134" s="20"/>
      <c r="AI134" s="20"/>
      <c r="AJ134" s="21"/>
    </row>
    <row r="135" spans="1:36">
      <c r="A135" s="9">
        <v>124</v>
      </c>
      <c r="B135" s="339" t="str">
        <f>IF(OR(F135=0,F135=""),"",'DAFTAR PELAJAR'!B131)</f>
        <v/>
      </c>
      <c r="C135" s="340" t="str">
        <f>IF(OR(F135=0,F135=""),"",'DAFTAR PELAJAR'!C131)</f>
        <v/>
      </c>
      <c r="D135" s="341" t="str">
        <f>IF(OR(F135=0,F135=""),"",'DAFTAR PELAJAR'!D131)</f>
        <v/>
      </c>
      <c r="E135" s="340" t="str">
        <f>IF(OR(F135=0,F135=""),"",'DAFTAR PELAJAR'!E131)</f>
        <v/>
      </c>
      <c r="F135" s="338" t="str">
        <f>IF(OR('DAFTAR PELAJAR'!J131=0,'DAFTAR PELAJAR'!J131=""),"",'DAFTAR PELAJAR'!J131)</f>
        <v/>
      </c>
      <c r="G135" s="92"/>
      <c r="H135" s="17"/>
      <c r="I135" s="17"/>
      <c r="J135" s="17"/>
      <c r="K135" s="17"/>
      <c r="L135" s="17"/>
      <c r="M135" s="17"/>
      <c r="N135" s="17"/>
      <c r="O135" s="17"/>
      <c r="P135" s="123"/>
      <c r="Q135" s="19"/>
      <c r="R135" s="20"/>
      <c r="S135" s="20"/>
      <c r="T135" s="20"/>
      <c r="U135" s="20"/>
      <c r="V135" s="20"/>
      <c r="W135" s="20"/>
      <c r="X135" s="20"/>
      <c r="Y135" s="20"/>
      <c r="Z135" s="21"/>
      <c r="AA135" s="19"/>
      <c r="AB135" s="20"/>
      <c r="AC135" s="20"/>
      <c r="AD135" s="20"/>
      <c r="AE135" s="20"/>
      <c r="AF135" s="20"/>
      <c r="AG135" s="20"/>
      <c r="AH135" s="20"/>
      <c r="AI135" s="20"/>
      <c r="AJ135" s="21"/>
    </row>
    <row r="136" spans="1:36">
      <c r="A136" s="9">
        <v>125</v>
      </c>
      <c r="B136" s="339" t="str">
        <f>IF(OR(F136=0,F136=""),"",'DAFTAR PELAJAR'!B132)</f>
        <v/>
      </c>
      <c r="C136" s="340" t="str">
        <f>IF(OR(F136=0,F136=""),"",'DAFTAR PELAJAR'!C132)</f>
        <v/>
      </c>
      <c r="D136" s="341" t="str">
        <f>IF(OR(F136=0,F136=""),"",'DAFTAR PELAJAR'!D132)</f>
        <v/>
      </c>
      <c r="E136" s="340" t="str">
        <f>IF(OR(F136=0,F136=""),"",'DAFTAR PELAJAR'!E132)</f>
        <v/>
      </c>
      <c r="F136" s="338" t="str">
        <f>IF(OR('DAFTAR PELAJAR'!J132=0,'DAFTAR PELAJAR'!J132=""),"",'DAFTAR PELAJAR'!J132)</f>
        <v/>
      </c>
      <c r="G136" s="92"/>
      <c r="H136" s="17"/>
      <c r="I136" s="17"/>
      <c r="J136" s="17"/>
      <c r="K136" s="17"/>
      <c r="L136" s="17"/>
      <c r="M136" s="17"/>
      <c r="N136" s="17"/>
      <c r="O136" s="17"/>
      <c r="P136" s="123"/>
      <c r="Q136" s="19"/>
      <c r="R136" s="20"/>
      <c r="S136" s="20"/>
      <c r="T136" s="20"/>
      <c r="U136" s="20"/>
      <c r="V136" s="20"/>
      <c r="W136" s="20"/>
      <c r="X136" s="20"/>
      <c r="Y136" s="20"/>
      <c r="Z136" s="21"/>
      <c r="AA136" s="19"/>
      <c r="AB136" s="20"/>
      <c r="AC136" s="20"/>
      <c r="AD136" s="20"/>
      <c r="AE136" s="20"/>
      <c r="AF136" s="20"/>
      <c r="AG136" s="20"/>
      <c r="AH136" s="20"/>
      <c r="AI136" s="20"/>
      <c r="AJ136" s="21"/>
    </row>
    <row r="137" spans="1:36">
      <c r="A137" s="9">
        <v>126</v>
      </c>
      <c r="B137" s="339" t="str">
        <f>IF(OR(F137=0,F137=""),"",'DAFTAR PELAJAR'!B133)</f>
        <v/>
      </c>
      <c r="C137" s="340" t="str">
        <f>IF(OR(F137=0,F137=""),"",'DAFTAR PELAJAR'!C133)</f>
        <v/>
      </c>
      <c r="D137" s="341" t="str">
        <f>IF(OR(F137=0,F137=""),"",'DAFTAR PELAJAR'!D133)</f>
        <v/>
      </c>
      <c r="E137" s="340" t="str">
        <f>IF(OR(F137=0,F137=""),"",'DAFTAR PELAJAR'!E133)</f>
        <v/>
      </c>
      <c r="F137" s="338" t="str">
        <f>IF(OR('DAFTAR PELAJAR'!J133=0,'DAFTAR PELAJAR'!J133=""),"",'DAFTAR PELAJAR'!J133)</f>
        <v/>
      </c>
      <c r="G137" s="92"/>
      <c r="H137" s="17"/>
      <c r="I137" s="17"/>
      <c r="J137" s="17"/>
      <c r="K137" s="17"/>
      <c r="L137" s="17"/>
      <c r="M137" s="17"/>
      <c r="N137" s="17"/>
      <c r="O137" s="17"/>
      <c r="P137" s="123"/>
      <c r="Q137" s="19"/>
      <c r="R137" s="20"/>
      <c r="S137" s="20"/>
      <c r="T137" s="20"/>
      <c r="U137" s="20"/>
      <c r="V137" s="20"/>
      <c r="W137" s="20"/>
      <c r="X137" s="20"/>
      <c r="Y137" s="20"/>
      <c r="Z137" s="21"/>
      <c r="AA137" s="19"/>
      <c r="AB137" s="20"/>
      <c r="AC137" s="20"/>
      <c r="AD137" s="20"/>
      <c r="AE137" s="20"/>
      <c r="AF137" s="20"/>
      <c r="AG137" s="20"/>
      <c r="AH137" s="20"/>
      <c r="AI137" s="20"/>
      <c r="AJ137" s="21"/>
    </row>
    <row r="138" spans="1:36">
      <c r="A138" s="9">
        <v>127</v>
      </c>
      <c r="B138" s="339" t="str">
        <f>IF(OR(F138=0,F138=""),"",'DAFTAR PELAJAR'!B134)</f>
        <v/>
      </c>
      <c r="C138" s="340" t="str">
        <f>IF(OR(F138=0,F138=""),"",'DAFTAR PELAJAR'!C134)</f>
        <v/>
      </c>
      <c r="D138" s="341" t="str">
        <f>IF(OR(F138=0,F138=""),"",'DAFTAR PELAJAR'!D134)</f>
        <v/>
      </c>
      <c r="E138" s="340" t="str">
        <f>IF(OR(F138=0,F138=""),"",'DAFTAR PELAJAR'!E134)</f>
        <v/>
      </c>
      <c r="F138" s="338" t="str">
        <f>IF(OR('DAFTAR PELAJAR'!J134=0,'DAFTAR PELAJAR'!J134=""),"",'DAFTAR PELAJAR'!J134)</f>
        <v/>
      </c>
      <c r="G138" s="92"/>
      <c r="H138" s="17"/>
      <c r="I138" s="17"/>
      <c r="J138" s="17"/>
      <c r="K138" s="17"/>
      <c r="L138" s="17"/>
      <c r="M138" s="17"/>
      <c r="N138" s="17"/>
      <c r="O138" s="17"/>
      <c r="P138" s="123"/>
      <c r="Q138" s="19"/>
      <c r="R138" s="20"/>
      <c r="S138" s="20"/>
      <c r="T138" s="20"/>
      <c r="U138" s="20"/>
      <c r="V138" s="20"/>
      <c r="W138" s="20"/>
      <c r="X138" s="20"/>
      <c r="Y138" s="20"/>
      <c r="Z138" s="21"/>
      <c r="AA138" s="19"/>
      <c r="AB138" s="20"/>
      <c r="AC138" s="20"/>
      <c r="AD138" s="20"/>
      <c r="AE138" s="20"/>
      <c r="AF138" s="20"/>
      <c r="AG138" s="20"/>
      <c r="AH138" s="20"/>
      <c r="AI138" s="20"/>
      <c r="AJ138" s="21"/>
    </row>
    <row r="139" spans="1:36">
      <c r="A139" s="9">
        <v>128</v>
      </c>
      <c r="B139" s="339" t="str">
        <f>IF(OR(F139=0,F139=""),"",'DAFTAR PELAJAR'!B135)</f>
        <v/>
      </c>
      <c r="C139" s="340" t="str">
        <f>IF(OR(F139=0,F139=""),"",'DAFTAR PELAJAR'!C135)</f>
        <v/>
      </c>
      <c r="D139" s="341" t="str">
        <f>IF(OR(F139=0,F139=""),"",'DAFTAR PELAJAR'!D135)</f>
        <v/>
      </c>
      <c r="E139" s="340" t="str">
        <f>IF(OR(F139=0,F139=""),"",'DAFTAR PELAJAR'!E135)</f>
        <v/>
      </c>
      <c r="F139" s="338" t="str">
        <f>IF(OR('DAFTAR PELAJAR'!J135=0,'DAFTAR PELAJAR'!J135=""),"",'DAFTAR PELAJAR'!J135)</f>
        <v/>
      </c>
      <c r="G139" s="92"/>
      <c r="H139" s="17"/>
      <c r="I139" s="17"/>
      <c r="J139" s="17"/>
      <c r="K139" s="17"/>
      <c r="L139" s="17"/>
      <c r="M139" s="17"/>
      <c r="N139" s="17"/>
      <c r="O139" s="17"/>
      <c r="P139" s="123"/>
      <c r="Q139" s="19"/>
      <c r="R139" s="20"/>
      <c r="S139" s="20"/>
      <c r="T139" s="20"/>
      <c r="U139" s="20"/>
      <c r="V139" s="20"/>
      <c r="W139" s="20"/>
      <c r="X139" s="20"/>
      <c r="Y139" s="20"/>
      <c r="Z139" s="21"/>
      <c r="AA139" s="19"/>
      <c r="AB139" s="20"/>
      <c r="AC139" s="20"/>
      <c r="AD139" s="20"/>
      <c r="AE139" s="20"/>
      <c r="AF139" s="20"/>
      <c r="AG139" s="20"/>
      <c r="AH139" s="20"/>
      <c r="AI139" s="20"/>
      <c r="AJ139" s="21"/>
    </row>
    <row r="140" spans="1:36">
      <c r="A140" s="9">
        <v>129</v>
      </c>
      <c r="B140" s="339" t="str">
        <f>IF(OR(F140=0,F140=""),"",'DAFTAR PELAJAR'!B136)</f>
        <v/>
      </c>
      <c r="C140" s="340" t="str">
        <f>IF(OR(F140=0,F140=""),"",'DAFTAR PELAJAR'!C136)</f>
        <v/>
      </c>
      <c r="D140" s="341" t="str">
        <f>IF(OR(F140=0,F140=""),"",'DAFTAR PELAJAR'!D136)</f>
        <v/>
      </c>
      <c r="E140" s="340" t="str">
        <f>IF(OR(F140=0,F140=""),"",'DAFTAR PELAJAR'!E136)</f>
        <v/>
      </c>
      <c r="F140" s="338" t="str">
        <f>IF(OR('DAFTAR PELAJAR'!J136=0,'DAFTAR PELAJAR'!J136=""),"",'DAFTAR PELAJAR'!J136)</f>
        <v/>
      </c>
      <c r="G140" s="92"/>
      <c r="H140" s="17"/>
      <c r="I140" s="17"/>
      <c r="J140" s="17"/>
      <c r="K140" s="17"/>
      <c r="L140" s="17"/>
      <c r="M140" s="17"/>
      <c r="N140" s="17"/>
      <c r="O140" s="17"/>
      <c r="P140" s="123"/>
      <c r="Q140" s="19"/>
      <c r="R140" s="20"/>
      <c r="S140" s="20"/>
      <c r="T140" s="20"/>
      <c r="U140" s="20"/>
      <c r="V140" s="20"/>
      <c r="W140" s="20"/>
      <c r="X140" s="20"/>
      <c r="Y140" s="20"/>
      <c r="Z140" s="21"/>
      <c r="AA140" s="19"/>
      <c r="AB140" s="20"/>
      <c r="AC140" s="20"/>
      <c r="AD140" s="20"/>
      <c r="AE140" s="20"/>
      <c r="AF140" s="20"/>
      <c r="AG140" s="20"/>
      <c r="AH140" s="20"/>
      <c r="AI140" s="20"/>
      <c r="AJ140" s="21"/>
    </row>
    <row r="141" spans="1:36">
      <c r="A141" s="9">
        <v>130</v>
      </c>
      <c r="B141" s="339" t="str">
        <f>IF(OR(F141=0,F141=""),"",'DAFTAR PELAJAR'!B137)</f>
        <v/>
      </c>
      <c r="C141" s="340" t="str">
        <f>IF(OR(F141=0,F141=""),"",'DAFTAR PELAJAR'!C137)</f>
        <v/>
      </c>
      <c r="D141" s="341" t="str">
        <f>IF(OR(F141=0,F141=""),"",'DAFTAR PELAJAR'!D137)</f>
        <v/>
      </c>
      <c r="E141" s="340" t="str">
        <f>IF(OR(F141=0,F141=""),"",'DAFTAR PELAJAR'!E137)</f>
        <v/>
      </c>
      <c r="F141" s="338" t="str">
        <f>IF(OR('DAFTAR PELAJAR'!J137=0,'DAFTAR PELAJAR'!J137=""),"",'DAFTAR PELAJAR'!J137)</f>
        <v/>
      </c>
      <c r="G141" s="92"/>
      <c r="H141" s="17"/>
      <c r="I141" s="17"/>
      <c r="J141" s="17"/>
      <c r="K141" s="17"/>
      <c r="L141" s="17"/>
      <c r="M141" s="17"/>
      <c r="N141" s="17"/>
      <c r="O141" s="17"/>
      <c r="P141" s="123"/>
      <c r="Q141" s="19"/>
      <c r="R141" s="20"/>
      <c r="S141" s="20"/>
      <c r="T141" s="20"/>
      <c r="U141" s="20"/>
      <c r="V141" s="20"/>
      <c r="W141" s="20"/>
      <c r="X141" s="20"/>
      <c r="Y141" s="20"/>
      <c r="Z141" s="21"/>
      <c r="AA141" s="19"/>
      <c r="AB141" s="20"/>
      <c r="AC141" s="20"/>
      <c r="AD141" s="20"/>
      <c r="AE141" s="20"/>
      <c r="AF141" s="20"/>
      <c r="AG141" s="20"/>
      <c r="AH141" s="20"/>
      <c r="AI141" s="20"/>
      <c r="AJ141" s="21"/>
    </row>
    <row r="142" spans="1:36">
      <c r="A142" s="9">
        <v>131</v>
      </c>
      <c r="B142" s="339" t="str">
        <f>IF(OR(F142=0,F142=""),"",'DAFTAR PELAJAR'!B138)</f>
        <v/>
      </c>
      <c r="C142" s="340" t="str">
        <f>IF(OR(F142=0,F142=""),"",'DAFTAR PELAJAR'!C138)</f>
        <v/>
      </c>
      <c r="D142" s="341" t="str">
        <f>IF(OR(F142=0,F142=""),"",'DAFTAR PELAJAR'!D138)</f>
        <v/>
      </c>
      <c r="E142" s="340" t="str">
        <f>IF(OR(F142=0,F142=""),"",'DAFTAR PELAJAR'!E138)</f>
        <v/>
      </c>
      <c r="F142" s="338" t="str">
        <f>IF(OR('DAFTAR PELAJAR'!J138=0,'DAFTAR PELAJAR'!J138=""),"",'DAFTAR PELAJAR'!J138)</f>
        <v/>
      </c>
      <c r="G142" s="92"/>
      <c r="H142" s="17"/>
      <c r="I142" s="17"/>
      <c r="J142" s="17"/>
      <c r="K142" s="17"/>
      <c r="L142" s="17"/>
      <c r="M142" s="17"/>
      <c r="N142" s="17"/>
      <c r="O142" s="17"/>
      <c r="P142" s="123"/>
      <c r="Q142" s="19"/>
      <c r="R142" s="20"/>
      <c r="S142" s="20"/>
      <c r="T142" s="20"/>
      <c r="U142" s="20"/>
      <c r="V142" s="20"/>
      <c r="W142" s="20"/>
      <c r="X142" s="20"/>
      <c r="Y142" s="20"/>
      <c r="Z142" s="21"/>
      <c r="AA142" s="19"/>
      <c r="AB142" s="20"/>
      <c r="AC142" s="20"/>
      <c r="AD142" s="20"/>
      <c r="AE142" s="20"/>
      <c r="AF142" s="20"/>
      <c r="AG142" s="20"/>
      <c r="AH142" s="20"/>
      <c r="AI142" s="20"/>
      <c r="AJ142" s="21"/>
    </row>
    <row r="143" spans="1:36">
      <c r="A143" s="9">
        <v>132</v>
      </c>
      <c r="B143" s="339" t="str">
        <f>IF(OR(F143=0,F143=""),"",'DAFTAR PELAJAR'!B139)</f>
        <v/>
      </c>
      <c r="C143" s="340" t="str">
        <f>IF(OR(F143=0,F143=""),"",'DAFTAR PELAJAR'!C139)</f>
        <v/>
      </c>
      <c r="D143" s="341" t="str">
        <f>IF(OR(F143=0,F143=""),"",'DAFTAR PELAJAR'!D139)</f>
        <v/>
      </c>
      <c r="E143" s="340" t="str">
        <f>IF(OR(F143=0,F143=""),"",'DAFTAR PELAJAR'!E139)</f>
        <v/>
      </c>
      <c r="F143" s="338" t="str">
        <f>IF(OR('DAFTAR PELAJAR'!J139=0,'DAFTAR PELAJAR'!J139=""),"",'DAFTAR PELAJAR'!J139)</f>
        <v/>
      </c>
      <c r="G143" s="92"/>
      <c r="H143" s="17"/>
      <c r="I143" s="17"/>
      <c r="J143" s="17"/>
      <c r="K143" s="17"/>
      <c r="L143" s="17"/>
      <c r="M143" s="17"/>
      <c r="N143" s="17"/>
      <c r="O143" s="17"/>
      <c r="P143" s="123"/>
      <c r="Q143" s="19"/>
      <c r="R143" s="20"/>
      <c r="S143" s="20"/>
      <c r="T143" s="20"/>
      <c r="U143" s="20"/>
      <c r="V143" s="20"/>
      <c r="W143" s="20"/>
      <c r="X143" s="20"/>
      <c r="Y143" s="20"/>
      <c r="Z143" s="21"/>
      <c r="AA143" s="19"/>
      <c r="AB143" s="20"/>
      <c r="AC143" s="20"/>
      <c r="AD143" s="20"/>
      <c r="AE143" s="20"/>
      <c r="AF143" s="20"/>
      <c r="AG143" s="20"/>
      <c r="AH143" s="20"/>
      <c r="AI143" s="20"/>
      <c r="AJ143" s="21"/>
    </row>
    <row r="144" spans="1:36">
      <c r="A144" s="9">
        <v>133</v>
      </c>
      <c r="B144" s="339" t="str">
        <f>IF(OR(F144=0,F144=""),"",'DAFTAR PELAJAR'!B140)</f>
        <v/>
      </c>
      <c r="C144" s="340" t="str">
        <f>IF(OR(F144=0,F144=""),"",'DAFTAR PELAJAR'!C140)</f>
        <v/>
      </c>
      <c r="D144" s="341" t="str">
        <f>IF(OR(F144=0,F144=""),"",'DAFTAR PELAJAR'!D140)</f>
        <v/>
      </c>
      <c r="E144" s="340" t="str">
        <f>IF(OR(F144=0,F144=""),"",'DAFTAR PELAJAR'!E140)</f>
        <v/>
      </c>
      <c r="F144" s="338" t="str">
        <f>IF(OR('DAFTAR PELAJAR'!J140=0,'DAFTAR PELAJAR'!J140=""),"",'DAFTAR PELAJAR'!J140)</f>
        <v/>
      </c>
      <c r="G144" s="92"/>
      <c r="H144" s="17"/>
      <c r="I144" s="17"/>
      <c r="J144" s="17"/>
      <c r="K144" s="17"/>
      <c r="L144" s="17"/>
      <c r="M144" s="17"/>
      <c r="N144" s="17"/>
      <c r="O144" s="17"/>
      <c r="P144" s="123"/>
      <c r="Q144" s="19"/>
      <c r="R144" s="20"/>
      <c r="S144" s="20"/>
      <c r="T144" s="20"/>
      <c r="U144" s="20"/>
      <c r="V144" s="20"/>
      <c r="W144" s="20"/>
      <c r="X144" s="20"/>
      <c r="Y144" s="20"/>
      <c r="Z144" s="21"/>
      <c r="AA144" s="19"/>
      <c r="AB144" s="20"/>
      <c r="AC144" s="20"/>
      <c r="AD144" s="20"/>
      <c r="AE144" s="20"/>
      <c r="AF144" s="20"/>
      <c r="AG144" s="20"/>
      <c r="AH144" s="20"/>
      <c r="AI144" s="20"/>
      <c r="AJ144" s="21"/>
    </row>
    <row r="145" spans="1:36">
      <c r="A145" s="9">
        <v>134</v>
      </c>
      <c r="B145" s="339" t="str">
        <f>IF(OR(F145=0,F145=""),"",'DAFTAR PELAJAR'!B141)</f>
        <v/>
      </c>
      <c r="C145" s="340" t="str">
        <f>IF(OR(F145=0,F145=""),"",'DAFTAR PELAJAR'!C141)</f>
        <v/>
      </c>
      <c r="D145" s="341" t="str">
        <f>IF(OR(F145=0,F145=""),"",'DAFTAR PELAJAR'!D141)</f>
        <v/>
      </c>
      <c r="E145" s="340" t="str">
        <f>IF(OR(F145=0,F145=""),"",'DAFTAR PELAJAR'!E141)</f>
        <v/>
      </c>
      <c r="F145" s="338" t="str">
        <f>IF(OR('DAFTAR PELAJAR'!J141=0,'DAFTAR PELAJAR'!J141=""),"",'DAFTAR PELAJAR'!J141)</f>
        <v/>
      </c>
      <c r="G145" s="92"/>
      <c r="H145" s="17"/>
      <c r="I145" s="17"/>
      <c r="J145" s="17"/>
      <c r="K145" s="17"/>
      <c r="L145" s="17"/>
      <c r="M145" s="17"/>
      <c r="N145" s="17"/>
      <c r="O145" s="17"/>
      <c r="P145" s="123"/>
      <c r="Q145" s="19"/>
      <c r="R145" s="20"/>
      <c r="S145" s="20"/>
      <c r="T145" s="20"/>
      <c r="U145" s="20"/>
      <c r="V145" s="20"/>
      <c r="W145" s="20"/>
      <c r="X145" s="20"/>
      <c r="Y145" s="20"/>
      <c r="Z145" s="21"/>
      <c r="AA145" s="19"/>
      <c r="AB145" s="20"/>
      <c r="AC145" s="20"/>
      <c r="AD145" s="20"/>
      <c r="AE145" s="20"/>
      <c r="AF145" s="20"/>
      <c r="AG145" s="20"/>
      <c r="AH145" s="20"/>
      <c r="AI145" s="20"/>
      <c r="AJ145" s="21"/>
    </row>
    <row r="146" spans="1:36">
      <c r="A146" s="9">
        <v>135</v>
      </c>
      <c r="B146" s="339" t="str">
        <f>IF(OR(F146=0,F146=""),"",'DAFTAR PELAJAR'!B142)</f>
        <v/>
      </c>
      <c r="C146" s="340" t="str">
        <f>IF(OR(F146=0,F146=""),"",'DAFTAR PELAJAR'!C142)</f>
        <v/>
      </c>
      <c r="D146" s="341" t="str">
        <f>IF(OR(F146=0,F146=""),"",'DAFTAR PELAJAR'!D142)</f>
        <v/>
      </c>
      <c r="E146" s="340" t="str">
        <f>IF(OR(F146=0,F146=""),"",'DAFTAR PELAJAR'!E142)</f>
        <v/>
      </c>
      <c r="F146" s="338" t="str">
        <f>IF(OR('DAFTAR PELAJAR'!J142=0,'DAFTAR PELAJAR'!J142=""),"",'DAFTAR PELAJAR'!J142)</f>
        <v/>
      </c>
      <c r="G146" s="92"/>
      <c r="H146" s="17"/>
      <c r="I146" s="17"/>
      <c r="J146" s="17"/>
      <c r="K146" s="17"/>
      <c r="L146" s="17"/>
      <c r="M146" s="17"/>
      <c r="N146" s="17"/>
      <c r="O146" s="17"/>
      <c r="P146" s="123"/>
      <c r="Q146" s="19"/>
      <c r="R146" s="20"/>
      <c r="S146" s="20"/>
      <c r="T146" s="20"/>
      <c r="U146" s="20"/>
      <c r="V146" s="20"/>
      <c r="W146" s="20"/>
      <c r="X146" s="20"/>
      <c r="Y146" s="20"/>
      <c r="Z146" s="21"/>
      <c r="AA146" s="19"/>
      <c r="AB146" s="20"/>
      <c r="AC146" s="20"/>
      <c r="AD146" s="20"/>
      <c r="AE146" s="20"/>
      <c r="AF146" s="20"/>
      <c r="AG146" s="20"/>
      <c r="AH146" s="20"/>
      <c r="AI146" s="20"/>
      <c r="AJ146" s="21"/>
    </row>
    <row r="147" spans="1:36">
      <c r="A147" s="9">
        <v>136</v>
      </c>
      <c r="B147" s="339" t="str">
        <f>IF(OR(F147=0,F147=""),"",'DAFTAR PELAJAR'!B143)</f>
        <v/>
      </c>
      <c r="C147" s="340" t="str">
        <f>IF(OR(F147=0,F147=""),"",'DAFTAR PELAJAR'!C143)</f>
        <v/>
      </c>
      <c r="D147" s="341" t="str">
        <f>IF(OR(F147=0,F147=""),"",'DAFTAR PELAJAR'!D143)</f>
        <v/>
      </c>
      <c r="E147" s="340" t="str">
        <f>IF(OR(F147=0,F147=""),"",'DAFTAR PELAJAR'!E143)</f>
        <v/>
      </c>
      <c r="F147" s="338" t="str">
        <f>IF(OR('DAFTAR PELAJAR'!J143=0,'DAFTAR PELAJAR'!J143=""),"",'DAFTAR PELAJAR'!J143)</f>
        <v/>
      </c>
      <c r="G147" s="92"/>
      <c r="H147" s="17"/>
      <c r="I147" s="17"/>
      <c r="J147" s="17"/>
      <c r="K147" s="17"/>
      <c r="L147" s="17"/>
      <c r="M147" s="17"/>
      <c r="N147" s="17"/>
      <c r="O147" s="17"/>
      <c r="P147" s="123"/>
      <c r="Q147" s="19"/>
      <c r="R147" s="20"/>
      <c r="S147" s="20"/>
      <c r="T147" s="20"/>
      <c r="U147" s="20"/>
      <c r="V147" s="20"/>
      <c r="W147" s="20"/>
      <c r="X147" s="20"/>
      <c r="Y147" s="20"/>
      <c r="Z147" s="21"/>
      <c r="AA147" s="19"/>
      <c r="AB147" s="20"/>
      <c r="AC147" s="20"/>
      <c r="AD147" s="20"/>
      <c r="AE147" s="20"/>
      <c r="AF147" s="20"/>
      <c r="AG147" s="20"/>
      <c r="AH147" s="20"/>
      <c r="AI147" s="20"/>
      <c r="AJ147" s="21"/>
    </row>
    <row r="148" spans="1:36">
      <c r="A148" s="9">
        <v>137</v>
      </c>
      <c r="B148" s="339" t="str">
        <f>IF(OR(F148=0,F148=""),"",'DAFTAR PELAJAR'!B144)</f>
        <v/>
      </c>
      <c r="C148" s="340" t="str">
        <f>IF(OR(F148=0,F148=""),"",'DAFTAR PELAJAR'!C144)</f>
        <v/>
      </c>
      <c r="D148" s="341" t="str">
        <f>IF(OR(F148=0,F148=""),"",'DAFTAR PELAJAR'!D144)</f>
        <v/>
      </c>
      <c r="E148" s="340" t="str">
        <f>IF(OR(F148=0,F148=""),"",'DAFTAR PELAJAR'!E144)</f>
        <v/>
      </c>
      <c r="F148" s="338" t="str">
        <f>IF(OR('DAFTAR PELAJAR'!J144=0,'DAFTAR PELAJAR'!J144=""),"",'DAFTAR PELAJAR'!J144)</f>
        <v/>
      </c>
      <c r="G148" s="92"/>
      <c r="H148" s="17"/>
      <c r="I148" s="17"/>
      <c r="J148" s="17"/>
      <c r="K148" s="17"/>
      <c r="L148" s="17"/>
      <c r="M148" s="17"/>
      <c r="N148" s="17"/>
      <c r="O148" s="17"/>
      <c r="P148" s="123"/>
      <c r="Q148" s="19"/>
      <c r="R148" s="20"/>
      <c r="S148" s="20"/>
      <c r="T148" s="20"/>
      <c r="U148" s="20"/>
      <c r="V148" s="20"/>
      <c r="W148" s="20"/>
      <c r="X148" s="20"/>
      <c r="Y148" s="20"/>
      <c r="Z148" s="21"/>
      <c r="AA148" s="19"/>
      <c r="AB148" s="20"/>
      <c r="AC148" s="20"/>
      <c r="AD148" s="20"/>
      <c r="AE148" s="20"/>
      <c r="AF148" s="20"/>
      <c r="AG148" s="20"/>
      <c r="AH148" s="20"/>
      <c r="AI148" s="20"/>
      <c r="AJ148" s="21"/>
    </row>
    <row r="149" spans="1:36">
      <c r="A149" s="9">
        <v>138</v>
      </c>
      <c r="B149" s="339" t="str">
        <f>IF(OR(F149=0,F149=""),"",'DAFTAR PELAJAR'!B145)</f>
        <v/>
      </c>
      <c r="C149" s="340" t="str">
        <f>IF(OR(F149=0,F149=""),"",'DAFTAR PELAJAR'!C145)</f>
        <v/>
      </c>
      <c r="D149" s="341" t="str">
        <f>IF(OR(F149=0,F149=""),"",'DAFTAR PELAJAR'!D145)</f>
        <v/>
      </c>
      <c r="E149" s="340" t="str">
        <f>IF(OR(F149=0,F149=""),"",'DAFTAR PELAJAR'!E145)</f>
        <v/>
      </c>
      <c r="F149" s="338" t="str">
        <f>IF(OR('DAFTAR PELAJAR'!J145=0,'DAFTAR PELAJAR'!J145=""),"",'DAFTAR PELAJAR'!J145)</f>
        <v/>
      </c>
      <c r="G149" s="92"/>
      <c r="H149" s="17"/>
      <c r="I149" s="17"/>
      <c r="J149" s="17"/>
      <c r="K149" s="17"/>
      <c r="L149" s="17"/>
      <c r="M149" s="17"/>
      <c r="N149" s="17"/>
      <c r="O149" s="17"/>
      <c r="P149" s="123"/>
      <c r="Q149" s="19"/>
      <c r="R149" s="20"/>
      <c r="S149" s="20"/>
      <c r="T149" s="20"/>
      <c r="U149" s="20"/>
      <c r="V149" s="20"/>
      <c r="W149" s="20"/>
      <c r="X149" s="20"/>
      <c r="Y149" s="20"/>
      <c r="Z149" s="21"/>
      <c r="AA149" s="19"/>
      <c r="AB149" s="20"/>
      <c r="AC149" s="20"/>
      <c r="AD149" s="20"/>
      <c r="AE149" s="20"/>
      <c r="AF149" s="20"/>
      <c r="AG149" s="20"/>
      <c r="AH149" s="20"/>
      <c r="AI149" s="20"/>
      <c r="AJ149" s="21"/>
    </row>
    <row r="150" spans="1:36">
      <c r="A150" s="9">
        <v>139</v>
      </c>
      <c r="B150" s="339" t="str">
        <f>IF(OR(F150=0,F150=""),"",'DAFTAR PELAJAR'!B146)</f>
        <v/>
      </c>
      <c r="C150" s="340" t="str">
        <f>IF(OR(F150=0,F150=""),"",'DAFTAR PELAJAR'!C146)</f>
        <v/>
      </c>
      <c r="D150" s="341" t="str">
        <f>IF(OR(F150=0,F150=""),"",'DAFTAR PELAJAR'!D146)</f>
        <v/>
      </c>
      <c r="E150" s="340" t="str">
        <f>IF(OR(F150=0,F150=""),"",'DAFTAR PELAJAR'!E146)</f>
        <v/>
      </c>
      <c r="F150" s="338" t="str">
        <f>IF(OR('DAFTAR PELAJAR'!J146=0,'DAFTAR PELAJAR'!J146=""),"",'DAFTAR PELAJAR'!J146)</f>
        <v/>
      </c>
      <c r="G150" s="92"/>
      <c r="H150" s="17"/>
      <c r="I150" s="17"/>
      <c r="J150" s="17"/>
      <c r="K150" s="17"/>
      <c r="L150" s="17"/>
      <c r="M150" s="17"/>
      <c r="N150" s="17"/>
      <c r="O150" s="17"/>
      <c r="P150" s="123"/>
      <c r="Q150" s="19"/>
      <c r="R150" s="20"/>
      <c r="S150" s="20"/>
      <c r="T150" s="20"/>
      <c r="U150" s="20"/>
      <c r="V150" s="20"/>
      <c r="W150" s="20"/>
      <c r="X150" s="20"/>
      <c r="Y150" s="20"/>
      <c r="Z150" s="21"/>
      <c r="AA150" s="19"/>
      <c r="AB150" s="20"/>
      <c r="AC150" s="20"/>
      <c r="AD150" s="20"/>
      <c r="AE150" s="20"/>
      <c r="AF150" s="20"/>
      <c r="AG150" s="20"/>
      <c r="AH150" s="20"/>
      <c r="AI150" s="20"/>
      <c r="AJ150" s="21"/>
    </row>
    <row r="151" spans="1:36">
      <c r="A151" s="9">
        <v>140</v>
      </c>
      <c r="B151" s="339" t="str">
        <f>IF(OR(F151=0,F151=""),"",'DAFTAR PELAJAR'!B147)</f>
        <v/>
      </c>
      <c r="C151" s="340" t="str">
        <f>IF(OR(F151=0,F151=""),"",'DAFTAR PELAJAR'!C147)</f>
        <v/>
      </c>
      <c r="D151" s="341" t="str">
        <f>IF(OR(F151=0,F151=""),"",'DAFTAR PELAJAR'!D147)</f>
        <v/>
      </c>
      <c r="E151" s="340" t="str">
        <f>IF(OR(F151=0,F151=""),"",'DAFTAR PELAJAR'!E147)</f>
        <v/>
      </c>
      <c r="F151" s="338" t="str">
        <f>IF(OR('DAFTAR PELAJAR'!J147=0,'DAFTAR PELAJAR'!J147=""),"",'DAFTAR PELAJAR'!J147)</f>
        <v/>
      </c>
      <c r="G151" s="92"/>
      <c r="H151" s="17"/>
      <c r="I151" s="17"/>
      <c r="J151" s="17"/>
      <c r="K151" s="17"/>
      <c r="L151" s="17"/>
      <c r="M151" s="17"/>
      <c r="N151" s="17"/>
      <c r="O151" s="17"/>
      <c r="P151" s="123"/>
      <c r="Q151" s="19"/>
      <c r="R151" s="20"/>
      <c r="S151" s="20"/>
      <c r="T151" s="20"/>
      <c r="U151" s="20"/>
      <c r="V151" s="20"/>
      <c r="W151" s="20"/>
      <c r="X151" s="20"/>
      <c r="Y151" s="20"/>
      <c r="Z151" s="21"/>
      <c r="AA151" s="19"/>
      <c r="AB151" s="20"/>
      <c r="AC151" s="20"/>
      <c r="AD151" s="20"/>
      <c r="AE151" s="20"/>
      <c r="AF151" s="20"/>
      <c r="AG151" s="20"/>
      <c r="AH151" s="20"/>
      <c r="AI151" s="20"/>
      <c r="AJ151" s="21"/>
    </row>
    <row r="152" spans="1:36">
      <c r="A152" s="9">
        <v>141</v>
      </c>
      <c r="B152" s="339" t="str">
        <f>IF(OR(F152=0,F152=""),"",'DAFTAR PELAJAR'!B148)</f>
        <v/>
      </c>
      <c r="C152" s="340" t="str">
        <f>IF(OR(F152=0,F152=""),"",'DAFTAR PELAJAR'!C148)</f>
        <v/>
      </c>
      <c r="D152" s="341" t="str">
        <f>IF(OR(F152=0,F152=""),"",'DAFTAR PELAJAR'!D148)</f>
        <v/>
      </c>
      <c r="E152" s="340" t="str">
        <f>IF(OR(F152=0,F152=""),"",'DAFTAR PELAJAR'!E148)</f>
        <v/>
      </c>
      <c r="F152" s="338" t="str">
        <f>IF(OR('DAFTAR PELAJAR'!J148=0,'DAFTAR PELAJAR'!J148=""),"",'DAFTAR PELAJAR'!J148)</f>
        <v/>
      </c>
      <c r="G152" s="92"/>
      <c r="H152" s="17"/>
      <c r="I152" s="17"/>
      <c r="J152" s="17"/>
      <c r="K152" s="17"/>
      <c r="L152" s="17"/>
      <c r="M152" s="17"/>
      <c r="N152" s="17"/>
      <c r="O152" s="17"/>
      <c r="P152" s="123"/>
      <c r="Q152" s="19"/>
      <c r="R152" s="20"/>
      <c r="S152" s="20"/>
      <c r="T152" s="20"/>
      <c r="U152" s="20"/>
      <c r="V152" s="20"/>
      <c r="W152" s="20"/>
      <c r="X152" s="20"/>
      <c r="Y152" s="20"/>
      <c r="Z152" s="21"/>
      <c r="AA152" s="19"/>
      <c r="AB152" s="20"/>
      <c r="AC152" s="20"/>
      <c r="AD152" s="20"/>
      <c r="AE152" s="20"/>
      <c r="AF152" s="20"/>
      <c r="AG152" s="20"/>
      <c r="AH152" s="20"/>
      <c r="AI152" s="20"/>
      <c r="AJ152" s="21"/>
    </row>
    <row r="153" spans="1:36">
      <c r="A153" s="9">
        <v>142</v>
      </c>
      <c r="B153" s="339" t="str">
        <f>IF(OR(F153=0,F153=""),"",'DAFTAR PELAJAR'!B149)</f>
        <v/>
      </c>
      <c r="C153" s="340" t="str">
        <f>IF(OR(F153=0,F153=""),"",'DAFTAR PELAJAR'!C149)</f>
        <v/>
      </c>
      <c r="D153" s="341" t="str">
        <f>IF(OR(F153=0,F153=""),"",'DAFTAR PELAJAR'!D149)</f>
        <v/>
      </c>
      <c r="E153" s="340" t="str">
        <f>IF(OR(F153=0,F153=""),"",'DAFTAR PELAJAR'!E149)</f>
        <v/>
      </c>
      <c r="F153" s="338" t="str">
        <f>IF(OR('DAFTAR PELAJAR'!J149=0,'DAFTAR PELAJAR'!J149=""),"",'DAFTAR PELAJAR'!J149)</f>
        <v/>
      </c>
      <c r="G153" s="92"/>
      <c r="H153" s="17"/>
      <c r="I153" s="17"/>
      <c r="J153" s="17"/>
      <c r="K153" s="17"/>
      <c r="L153" s="17"/>
      <c r="M153" s="17"/>
      <c r="N153" s="17"/>
      <c r="O153" s="17"/>
      <c r="P153" s="123"/>
      <c r="Q153" s="19"/>
      <c r="R153" s="20"/>
      <c r="S153" s="20"/>
      <c r="T153" s="20"/>
      <c r="U153" s="20"/>
      <c r="V153" s="20"/>
      <c r="W153" s="20"/>
      <c r="X153" s="20"/>
      <c r="Y153" s="20"/>
      <c r="Z153" s="21"/>
      <c r="AA153" s="19"/>
      <c r="AB153" s="20"/>
      <c r="AC153" s="20"/>
      <c r="AD153" s="20"/>
      <c r="AE153" s="20"/>
      <c r="AF153" s="20"/>
      <c r="AG153" s="20"/>
      <c r="AH153" s="20"/>
      <c r="AI153" s="20"/>
      <c r="AJ153" s="21"/>
    </row>
    <row r="154" spans="1:36">
      <c r="A154" s="9">
        <v>143</v>
      </c>
      <c r="B154" s="339" t="str">
        <f>IF(OR(F154=0,F154=""),"",'DAFTAR PELAJAR'!B150)</f>
        <v/>
      </c>
      <c r="C154" s="340" t="str">
        <f>IF(OR(F154=0,F154=""),"",'DAFTAR PELAJAR'!C150)</f>
        <v/>
      </c>
      <c r="D154" s="341" t="str">
        <f>IF(OR(F154=0,F154=""),"",'DAFTAR PELAJAR'!D150)</f>
        <v/>
      </c>
      <c r="E154" s="340" t="str">
        <f>IF(OR(F154=0,F154=""),"",'DAFTAR PELAJAR'!E150)</f>
        <v/>
      </c>
      <c r="F154" s="338" t="str">
        <f>IF(OR('DAFTAR PELAJAR'!J150=0,'DAFTAR PELAJAR'!J150=""),"",'DAFTAR PELAJAR'!J150)</f>
        <v/>
      </c>
      <c r="G154" s="92"/>
      <c r="H154" s="17"/>
      <c r="I154" s="17"/>
      <c r="J154" s="17"/>
      <c r="K154" s="17"/>
      <c r="L154" s="17"/>
      <c r="M154" s="17"/>
      <c r="N154" s="17"/>
      <c r="O154" s="17"/>
      <c r="P154" s="123"/>
      <c r="Q154" s="19"/>
      <c r="R154" s="20"/>
      <c r="S154" s="20"/>
      <c r="T154" s="20"/>
      <c r="U154" s="20"/>
      <c r="V154" s="20"/>
      <c r="W154" s="20"/>
      <c r="X154" s="20"/>
      <c r="Y154" s="20"/>
      <c r="Z154" s="21"/>
      <c r="AA154" s="19"/>
      <c r="AB154" s="20"/>
      <c r="AC154" s="20"/>
      <c r="AD154" s="20"/>
      <c r="AE154" s="20"/>
      <c r="AF154" s="20"/>
      <c r="AG154" s="20"/>
      <c r="AH154" s="20"/>
      <c r="AI154" s="20"/>
      <c r="AJ154" s="21"/>
    </row>
    <row r="155" spans="1:36">
      <c r="A155" s="9">
        <v>144</v>
      </c>
      <c r="B155" s="339" t="str">
        <f>IF(OR(F155=0,F155=""),"",'DAFTAR PELAJAR'!B151)</f>
        <v/>
      </c>
      <c r="C155" s="340" t="str">
        <f>IF(OR(F155=0,F155=""),"",'DAFTAR PELAJAR'!C151)</f>
        <v/>
      </c>
      <c r="D155" s="341" t="str">
        <f>IF(OR(F155=0,F155=""),"",'DAFTAR PELAJAR'!D151)</f>
        <v/>
      </c>
      <c r="E155" s="340" t="str">
        <f>IF(OR(F155=0,F155=""),"",'DAFTAR PELAJAR'!E151)</f>
        <v/>
      </c>
      <c r="F155" s="338" t="str">
        <f>IF(OR('DAFTAR PELAJAR'!J151=0,'DAFTAR PELAJAR'!J151=""),"",'DAFTAR PELAJAR'!J151)</f>
        <v/>
      </c>
      <c r="G155" s="92"/>
      <c r="H155" s="17"/>
      <c r="I155" s="17"/>
      <c r="J155" s="17"/>
      <c r="K155" s="17"/>
      <c r="L155" s="17"/>
      <c r="M155" s="17"/>
      <c r="N155" s="17"/>
      <c r="O155" s="17"/>
      <c r="P155" s="123"/>
      <c r="Q155" s="19"/>
      <c r="R155" s="20"/>
      <c r="S155" s="20"/>
      <c r="T155" s="20"/>
      <c r="U155" s="20"/>
      <c r="V155" s="20"/>
      <c r="W155" s="20"/>
      <c r="X155" s="20"/>
      <c r="Y155" s="20"/>
      <c r="Z155" s="21"/>
      <c r="AA155" s="19"/>
      <c r="AB155" s="20"/>
      <c r="AC155" s="20"/>
      <c r="AD155" s="20"/>
      <c r="AE155" s="20"/>
      <c r="AF155" s="20"/>
      <c r="AG155" s="20"/>
      <c r="AH155" s="20"/>
      <c r="AI155" s="20"/>
      <c r="AJ155" s="21"/>
    </row>
    <row r="156" spans="1:36">
      <c r="A156" s="9">
        <v>145</v>
      </c>
      <c r="B156" s="339" t="str">
        <f>IF(OR(F156=0,F156=""),"",'DAFTAR PELAJAR'!B152)</f>
        <v/>
      </c>
      <c r="C156" s="340" t="str">
        <f>IF(OR(F156=0,F156=""),"",'DAFTAR PELAJAR'!C152)</f>
        <v/>
      </c>
      <c r="D156" s="341" t="str">
        <f>IF(OR(F156=0,F156=""),"",'DAFTAR PELAJAR'!D152)</f>
        <v/>
      </c>
      <c r="E156" s="340" t="str">
        <f>IF(OR(F156=0,F156=""),"",'DAFTAR PELAJAR'!E152)</f>
        <v/>
      </c>
      <c r="F156" s="338" t="str">
        <f>IF(OR('DAFTAR PELAJAR'!J152=0,'DAFTAR PELAJAR'!J152=""),"",'DAFTAR PELAJAR'!J152)</f>
        <v/>
      </c>
      <c r="G156" s="92"/>
      <c r="H156" s="17"/>
      <c r="I156" s="17"/>
      <c r="J156" s="17"/>
      <c r="K156" s="17"/>
      <c r="L156" s="17"/>
      <c r="M156" s="17"/>
      <c r="N156" s="17"/>
      <c r="O156" s="17"/>
      <c r="P156" s="123"/>
      <c r="Q156" s="19"/>
      <c r="R156" s="20"/>
      <c r="S156" s="20"/>
      <c r="T156" s="20"/>
      <c r="U156" s="20"/>
      <c r="V156" s="20"/>
      <c r="W156" s="20"/>
      <c r="X156" s="20"/>
      <c r="Y156" s="20"/>
      <c r="Z156" s="21"/>
      <c r="AA156" s="19"/>
      <c r="AB156" s="20"/>
      <c r="AC156" s="20"/>
      <c r="AD156" s="20"/>
      <c r="AE156" s="20"/>
      <c r="AF156" s="20"/>
      <c r="AG156" s="20"/>
      <c r="AH156" s="20"/>
      <c r="AI156" s="20"/>
      <c r="AJ156" s="21"/>
    </row>
    <row r="157" spans="1:36">
      <c r="A157" s="9">
        <v>146</v>
      </c>
      <c r="B157" s="339" t="str">
        <f>IF(OR(F157=0,F157=""),"",'DAFTAR PELAJAR'!B153)</f>
        <v/>
      </c>
      <c r="C157" s="340" t="str">
        <f>IF(OR(F157=0,F157=""),"",'DAFTAR PELAJAR'!C153)</f>
        <v/>
      </c>
      <c r="D157" s="341" t="str">
        <f>IF(OR(F157=0,F157=""),"",'DAFTAR PELAJAR'!D153)</f>
        <v/>
      </c>
      <c r="E157" s="340" t="str">
        <f>IF(OR(F157=0,F157=""),"",'DAFTAR PELAJAR'!E153)</f>
        <v/>
      </c>
      <c r="F157" s="338" t="str">
        <f>IF(OR('DAFTAR PELAJAR'!J153=0,'DAFTAR PELAJAR'!J153=""),"",'DAFTAR PELAJAR'!J153)</f>
        <v/>
      </c>
      <c r="G157" s="92"/>
      <c r="H157" s="17"/>
      <c r="I157" s="17"/>
      <c r="J157" s="17"/>
      <c r="K157" s="17"/>
      <c r="L157" s="17"/>
      <c r="M157" s="17"/>
      <c r="N157" s="17"/>
      <c r="O157" s="17"/>
      <c r="P157" s="123"/>
      <c r="Q157" s="19"/>
      <c r="R157" s="20"/>
      <c r="S157" s="20"/>
      <c r="T157" s="20"/>
      <c r="U157" s="20"/>
      <c r="V157" s="20"/>
      <c r="W157" s="20"/>
      <c r="X157" s="20"/>
      <c r="Y157" s="20"/>
      <c r="Z157" s="21"/>
      <c r="AA157" s="19"/>
      <c r="AB157" s="20"/>
      <c r="AC157" s="20"/>
      <c r="AD157" s="20"/>
      <c r="AE157" s="20"/>
      <c r="AF157" s="20"/>
      <c r="AG157" s="20"/>
      <c r="AH157" s="20"/>
      <c r="AI157" s="20"/>
      <c r="AJ157" s="21"/>
    </row>
    <row r="158" spans="1:36">
      <c r="A158" s="9">
        <v>147</v>
      </c>
      <c r="B158" s="339" t="str">
        <f>IF(OR(F158=0,F158=""),"",'DAFTAR PELAJAR'!B154)</f>
        <v/>
      </c>
      <c r="C158" s="340" t="str">
        <f>IF(OR(F158=0,F158=""),"",'DAFTAR PELAJAR'!C154)</f>
        <v/>
      </c>
      <c r="D158" s="341" t="str">
        <f>IF(OR(F158=0,F158=""),"",'DAFTAR PELAJAR'!D154)</f>
        <v/>
      </c>
      <c r="E158" s="340" t="str">
        <f>IF(OR(F158=0,F158=""),"",'DAFTAR PELAJAR'!E154)</f>
        <v/>
      </c>
      <c r="F158" s="338" t="str">
        <f>IF(OR('DAFTAR PELAJAR'!J154=0,'DAFTAR PELAJAR'!J154=""),"",'DAFTAR PELAJAR'!J154)</f>
        <v/>
      </c>
      <c r="G158" s="92"/>
      <c r="H158" s="17"/>
      <c r="I158" s="17"/>
      <c r="J158" s="17"/>
      <c r="K158" s="17"/>
      <c r="L158" s="17"/>
      <c r="M158" s="17"/>
      <c r="N158" s="17"/>
      <c r="O158" s="17"/>
      <c r="P158" s="123"/>
      <c r="Q158" s="19"/>
      <c r="R158" s="20"/>
      <c r="S158" s="20"/>
      <c r="T158" s="20"/>
      <c r="U158" s="20"/>
      <c r="V158" s="20"/>
      <c r="W158" s="20"/>
      <c r="X158" s="20"/>
      <c r="Y158" s="20"/>
      <c r="Z158" s="21"/>
      <c r="AA158" s="19"/>
      <c r="AB158" s="20"/>
      <c r="AC158" s="20"/>
      <c r="AD158" s="20"/>
      <c r="AE158" s="20"/>
      <c r="AF158" s="20"/>
      <c r="AG158" s="20"/>
      <c r="AH158" s="20"/>
      <c r="AI158" s="20"/>
      <c r="AJ158" s="21"/>
    </row>
    <row r="159" spans="1:36">
      <c r="A159" s="9">
        <v>148</v>
      </c>
      <c r="B159" s="339" t="str">
        <f>IF(OR(F159=0,F159=""),"",'DAFTAR PELAJAR'!B155)</f>
        <v/>
      </c>
      <c r="C159" s="340" t="str">
        <f>IF(OR(F159=0,F159=""),"",'DAFTAR PELAJAR'!C155)</f>
        <v/>
      </c>
      <c r="D159" s="341" t="str">
        <f>IF(OR(F159=0,F159=""),"",'DAFTAR PELAJAR'!D155)</f>
        <v/>
      </c>
      <c r="E159" s="340" t="str">
        <f>IF(OR(F159=0,F159=""),"",'DAFTAR PELAJAR'!E155)</f>
        <v/>
      </c>
      <c r="F159" s="338" t="str">
        <f>IF(OR('DAFTAR PELAJAR'!J155=0,'DAFTAR PELAJAR'!J155=""),"",'DAFTAR PELAJAR'!J155)</f>
        <v/>
      </c>
      <c r="G159" s="92"/>
      <c r="H159" s="17"/>
      <c r="I159" s="17"/>
      <c r="J159" s="17"/>
      <c r="K159" s="17"/>
      <c r="L159" s="17"/>
      <c r="M159" s="17"/>
      <c r="N159" s="17"/>
      <c r="O159" s="17"/>
      <c r="P159" s="123"/>
      <c r="Q159" s="19"/>
      <c r="R159" s="20"/>
      <c r="S159" s="20"/>
      <c r="T159" s="20"/>
      <c r="U159" s="20"/>
      <c r="V159" s="20"/>
      <c r="W159" s="20"/>
      <c r="X159" s="20"/>
      <c r="Y159" s="20"/>
      <c r="Z159" s="21"/>
      <c r="AA159" s="19"/>
      <c r="AB159" s="20"/>
      <c r="AC159" s="20"/>
      <c r="AD159" s="20"/>
      <c r="AE159" s="20"/>
      <c r="AF159" s="20"/>
      <c r="AG159" s="20"/>
      <c r="AH159" s="20"/>
      <c r="AI159" s="20"/>
      <c r="AJ159" s="21"/>
    </row>
    <row r="160" spans="1:36">
      <c r="A160" s="9">
        <v>149</v>
      </c>
      <c r="B160" s="339" t="str">
        <f>IF(OR(F160=0,F160=""),"",'DAFTAR PELAJAR'!B156)</f>
        <v/>
      </c>
      <c r="C160" s="340" t="str">
        <f>IF(OR(F160=0,F160=""),"",'DAFTAR PELAJAR'!C156)</f>
        <v/>
      </c>
      <c r="D160" s="341" t="str">
        <f>IF(OR(F160=0,F160=""),"",'DAFTAR PELAJAR'!D156)</f>
        <v/>
      </c>
      <c r="E160" s="340" t="str">
        <f>IF(OR(F160=0,F160=""),"",'DAFTAR PELAJAR'!E156)</f>
        <v/>
      </c>
      <c r="F160" s="338" t="str">
        <f>IF(OR('DAFTAR PELAJAR'!J156=0,'DAFTAR PELAJAR'!J156=""),"",'DAFTAR PELAJAR'!J156)</f>
        <v/>
      </c>
      <c r="G160" s="92"/>
      <c r="H160" s="17"/>
      <c r="I160" s="17"/>
      <c r="J160" s="17"/>
      <c r="K160" s="17"/>
      <c r="L160" s="17"/>
      <c r="M160" s="17"/>
      <c r="N160" s="17"/>
      <c r="O160" s="17"/>
      <c r="P160" s="123"/>
      <c r="Q160" s="19"/>
      <c r="R160" s="20"/>
      <c r="S160" s="20"/>
      <c r="T160" s="20"/>
      <c r="U160" s="20"/>
      <c r="V160" s="20"/>
      <c r="W160" s="20"/>
      <c r="X160" s="20"/>
      <c r="Y160" s="20"/>
      <c r="Z160" s="21"/>
      <c r="AA160" s="19"/>
      <c r="AB160" s="20"/>
      <c r="AC160" s="20"/>
      <c r="AD160" s="20"/>
      <c r="AE160" s="20"/>
      <c r="AF160" s="20"/>
      <c r="AG160" s="20"/>
      <c r="AH160" s="20"/>
      <c r="AI160" s="20"/>
      <c r="AJ160" s="21"/>
    </row>
    <row r="161" spans="1:36">
      <c r="A161" s="9">
        <v>150</v>
      </c>
      <c r="B161" s="339" t="str">
        <f>IF(OR(F161=0,F161=""),"",'DAFTAR PELAJAR'!B157)</f>
        <v/>
      </c>
      <c r="C161" s="340" t="str">
        <f>IF(OR(F161=0,F161=""),"",'DAFTAR PELAJAR'!C157)</f>
        <v/>
      </c>
      <c r="D161" s="341" t="str">
        <f>IF(OR(F161=0,F161=""),"",'DAFTAR PELAJAR'!D157)</f>
        <v/>
      </c>
      <c r="E161" s="340" t="str">
        <f>IF(OR(F161=0,F161=""),"",'DAFTAR PELAJAR'!E157)</f>
        <v/>
      </c>
      <c r="F161" s="338" t="str">
        <f>IF(OR('DAFTAR PELAJAR'!J157=0,'DAFTAR PELAJAR'!J157=""),"",'DAFTAR PELAJAR'!J157)</f>
        <v/>
      </c>
      <c r="G161" s="92"/>
      <c r="H161" s="17"/>
      <c r="I161" s="17"/>
      <c r="J161" s="17"/>
      <c r="K161" s="17"/>
      <c r="L161" s="17"/>
      <c r="M161" s="17"/>
      <c r="N161" s="17"/>
      <c r="O161" s="17"/>
      <c r="P161" s="123"/>
      <c r="Q161" s="19"/>
      <c r="R161" s="20"/>
      <c r="S161" s="20"/>
      <c r="T161" s="20"/>
      <c r="U161" s="20"/>
      <c r="V161" s="20"/>
      <c r="W161" s="20"/>
      <c r="X161" s="20"/>
      <c r="Y161" s="20"/>
      <c r="Z161" s="21"/>
      <c r="AA161" s="19"/>
      <c r="AB161" s="20"/>
      <c r="AC161" s="20"/>
      <c r="AD161" s="20"/>
      <c r="AE161" s="20"/>
      <c r="AF161" s="20"/>
      <c r="AG161" s="20"/>
      <c r="AH161" s="20"/>
      <c r="AI161" s="20"/>
      <c r="AJ161" s="21"/>
    </row>
    <row r="162" spans="1:36">
      <c r="A162" s="9">
        <v>151</v>
      </c>
      <c r="B162" s="339" t="str">
        <f>IF(OR(F162=0,F162=""),"",'DAFTAR PELAJAR'!B158)</f>
        <v/>
      </c>
      <c r="C162" s="340" t="str">
        <f>IF(OR(F162=0,F162=""),"",'DAFTAR PELAJAR'!C158)</f>
        <v/>
      </c>
      <c r="D162" s="341" t="str">
        <f>IF(OR(F162=0,F162=""),"",'DAFTAR PELAJAR'!D158)</f>
        <v/>
      </c>
      <c r="E162" s="340" t="str">
        <f>IF(OR(F162=0,F162=""),"",'DAFTAR PELAJAR'!E158)</f>
        <v/>
      </c>
      <c r="F162" s="338" t="str">
        <f>IF(OR('DAFTAR PELAJAR'!J158=0,'DAFTAR PELAJAR'!J158=""),"",'DAFTAR PELAJAR'!J158)</f>
        <v/>
      </c>
      <c r="G162" s="92"/>
      <c r="H162" s="17"/>
      <c r="I162" s="17"/>
      <c r="J162" s="17"/>
      <c r="K162" s="17"/>
      <c r="L162" s="17"/>
      <c r="M162" s="17"/>
      <c r="N162" s="17"/>
      <c r="O162" s="17"/>
      <c r="P162" s="123"/>
      <c r="Q162" s="19"/>
      <c r="R162" s="20"/>
      <c r="S162" s="20"/>
      <c r="T162" s="20"/>
      <c r="U162" s="20"/>
      <c r="V162" s="20"/>
      <c r="W162" s="20"/>
      <c r="X162" s="20"/>
      <c r="Y162" s="20"/>
      <c r="Z162" s="21"/>
      <c r="AA162" s="19"/>
      <c r="AB162" s="20"/>
      <c r="AC162" s="20"/>
      <c r="AD162" s="20"/>
      <c r="AE162" s="20"/>
      <c r="AF162" s="20"/>
      <c r="AG162" s="20"/>
      <c r="AH162" s="20"/>
      <c r="AI162" s="20"/>
      <c r="AJ162" s="21"/>
    </row>
    <row r="163" spans="1:36">
      <c r="A163" s="9">
        <v>152</v>
      </c>
      <c r="B163" s="339" t="str">
        <f>IF(OR(F163=0,F163=""),"",'DAFTAR PELAJAR'!B159)</f>
        <v/>
      </c>
      <c r="C163" s="340" t="str">
        <f>IF(OR(F163=0,F163=""),"",'DAFTAR PELAJAR'!C159)</f>
        <v/>
      </c>
      <c r="D163" s="341" t="str">
        <f>IF(OR(F163=0,F163=""),"",'DAFTAR PELAJAR'!D159)</f>
        <v/>
      </c>
      <c r="E163" s="340" t="str">
        <f>IF(OR(F163=0,F163=""),"",'DAFTAR PELAJAR'!E159)</f>
        <v/>
      </c>
      <c r="F163" s="338" t="str">
        <f>IF(OR('DAFTAR PELAJAR'!J159=0,'DAFTAR PELAJAR'!J159=""),"",'DAFTAR PELAJAR'!J159)</f>
        <v/>
      </c>
      <c r="G163" s="92"/>
      <c r="H163" s="17"/>
      <c r="I163" s="17"/>
      <c r="J163" s="17"/>
      <c r="K163" s="17"/>
      <c r="L163" s="17"/>
      <c r="M163" s="17"/>
      <c r="N163" s="17"/>
      <c r="O163" s="17"/>
      <c r="P163" s="123"/>
      <c r="Q163" s="19"/>
      <c r="R163" s="20"/>
      <c r="S163" s="20"/>
      <c r="T163" s="20"/>
      <c r="U163" s="20"/>
      <c r="V163" s="20"/>
      <c r="W163" s="20"/>
      <c r="X163" s="20"/>
      <c r="Y163" s="20"/>
      <c r="Z163" s="21"/>
      <c r="AA163" s="19"/>
      <c r="AB163" s="20"/>
      <c r="AC163" s="20"/>
      <c r="AD163" s="20"/>
      <c r="AE163" s="20"/>
      <c r="AF163" s="20"/>
      <c r="AG163" s="20"/>
      <c r="AH163" s="20"/>
      <c r="AI163" s="20"/>
      <c r="AJ163" s="21"/>
    </row>
    <row r="164" spans="1:36">
      <c r="A164" s="9">
        <v>153</v>
      </c>
      <c r="B164" s="339" t="str">
        <f>IF(OR(F164=0,F164=""),"",'DAFTAR PELAJAR'!B160)</f>
        <v/>
      </c>
      <c r="C164" s="340" t="str">
        <f>IF(OR(F164=0,F164=""),"",'DAFTAR PELAJAR'!C160)</f>
        <v/>
      </c>
      <c r="D164" s="341" t="str">
        <f>IF(OR(F164=0,F164=""),"",'DAFTAR PELAJAR'!D160)</f>
        <v/>
      </c>
      <c r="E164" s="340" t="str">
        <f>IF(OR(F164=0,F164=""),"",'DAFTAR PELAJAR'!E160)</f>
        <v/>
      </c>
      <c r="F164" s="338" t="str">
        <f>IF(OR('DAFTAR PELAJAR'!J160=0,'DAFTAR PELAJAR'!J160=""),"",'DAFTAR PELAJAR'!J160)</f>
        <v/>
      </c>
      <c r="G164" s="92"/>
      <c r="H164" s="17"/>
      <c r="I164" s="17"/>
      <c r="J164" s="17"/>
      <c r="K164" s="17"/>
      <c r="L164" s="17"/>
      <c r="M164" s="17"/>
      <c r="N164" s="17"/>
      <c r="O164" s="17"/>
      <c r="P164" s="123"/>
      <c r="Q164" s="19"/>
      <c r="R164" s="20"/>
      <c r="S164" s="20"/>
      <c r="T164" s="20"/>
      <c r="U164" s="20"/>
      <c r="V164" s="20"/>
      <c r="W164" s="20"/>
      <c r="X164" s="20"/>
      <c r="Y164" s="20"/>
      <c r="Z164" s="21"/>
      <c r="AA164" s="19"/>
      <c r="AB164" s="20"/>
      <c r="AC164" s="20"/>
      <c r="AD164" s="20"/>
      <c r="AE164" s="20"/>
      <c r="AF164" s="20"/>
      <c r="AG164" s="20"/>
      <c r="AH164" s="20"/>
      <c r="AI164" s="20"/>
      <c r="AJ164" s="21"/>
    </row>
    <row r="165" spans="1:36">
      <c r="A165" s="9">
        <v>154</v>
      </c>
      <c r="B165" s="339" t="str">
        <f>IF(OR(F165=0,F165=""),"",'DAFTAR PELAJAR'!B161)</f>
        <v/>
      </c>
      <c r="C165" s="340" t="str">
        <f>IF(OR(F165=0,F165=""),"",'DAFTAR PELAJAR'!C161)</f>
        <v/>
      </c>
      <c r="D165" s="341" t="str">
        <f>IF(OR(F165=0,F165=""),"",'DAFTAR PELAJAR'!D161)</f>
        <v/>
      </c>
      <c r="E165" s="340" t="str">
        <f>IF(OR(F165=0,F165=""),"",'DAFTAR PELAJAR'!E161)</f>
        <v/>
      </c>
      <c r="F165" s="338" t="str">
        <f>IF(OR('DAFTAR PELAJAR'!J161=0,'DAFTAR PELAJAR'!J161=""),"",'DAFTAR PELAJAR'!J161)</f>
        <v/>
      </c>
      <c r="G165" s="92"/>
      <c r="H165" s="17"/>
      <c r="I165" s="17"/>
      <c r="J165" s="17"/>
      <c r="K165" s="17"/>
      <c r="L165" s="17"/>
      <c r="M165" s="17"/>
      <c r="N165" s="17"/>
      <c r="O165" s="17"/>
      <c r="P165" s="123"/>
      <c r="Q165" s="19"/>
      <c r="R165" s="20"/>
      <c r="S165" s="20"/>
      <c r="T165" s="20"/>
      <c r="U165" s="20"/>
      <c r="V165" s="20"/>
      <c r="W165" s="20"/>
      <c r="X165" s="20"/>
      <c r="Y165" s="20"/>
      <c r="Z165" s="21"/>
      <c r="AA165" s="19"/>
      <c r="AB165" s="20"/>
      <c r="AC165" s="20"/>
      <c r="AD165" s="20"/>
      <c r="AE165" s="20"/>
      <c r="AF165" s="20"/>
      <c r="AG165" s="20"/>
      <c r="AH165" s="20"/>
      <c r="AI165" s="20"/>
      <c r="AJ165" s="21"/>
    </row>
    <row r="166" spans="1:36">
      <c r="A166" s="9">
        <v>155</v>
      </c>
      <c r="B166" s="339" t="str">
        <f>IF(OR(F166=0,F166=""),"",'DAFTAR PELAJAR'!B162)</f>
        <v/>
      </c>
      <c r="C166" s="340" t="str">
        <f>IF(OR(F166=0,F166=""),"",'DAFTAR PELAJAR'!C162)</f>
        <v/>
      </c>
      <c r="D166" s="341" t="str">
        <f>IF(OR(F166=0,F166=""),"",'DAFTAR PELAJAR'!D162)</f>
        <v/>
      </c>
      <c r="E166" s="340" t="str">
        <f>IF(OR(F166=0,F166=""),"",'DAFTAR PELAJAR'!E162)</f>
        <v/>
      </c>
      <c r="F166" s="338" t="str">
        <f>IF(OR('DAFTAR PELAJAR'!J162=0,'DAFTAR PELAJAR'!J162=""),"",'DAFTAR PELAJAR'!J162)</f>
        <v/>
      </c>
      <c r="G166" s="92"/>
      <c r="H166" s="17"/>
      <c r="I166" s="17"/>
      <c r="J166" s="17"/>
      <c r="K166" s="17"/>
      <c r="L166" s="17"/>
      <c r="M166" s="17"/>
      <c r="N166" s="17"/>
      <c r="O166" s="17"/>
      <c r="P166" s="123"/>
      <c r="Q166" s="19"/>
      <c r="R166" s="20"/>
      <c r="S166" s="20"/>
      <c r="T166" s="20"/>
      <c r="U166" s="20"/>
      <c r="V166" s="20"/>
      <c r="W166" s="20"/>
      <c r="X166" s="20"/>
      <c r="Y166" s="20"/>
      <c r="Z166" s="21"/>
      <c r="AA166" s="19"/>
      <c r="AB166" s="20"/>
      <c r="AC166" s="20"/>
      <c r="AD166" s="20"/>
      <c r="AE166" s="20"/>
      <c r="AF166" s="20"/>
      <c r="AG166" s="20"/>
      <c r="AH166" s="20"/>
      <c r="AI166" s="20"/>
      <c r="AJ166" s="21"/>
    </row>
    <row r="167" spans="1:36">
      <c r="A167" s="9">
        <v>156</v>
      </c>
      <c r="B167" s="339" t="str">
        <f>IF(OR(F167=0,F167=""),"",'DAFTAR PELAJAR'!B163)</f>
        <v/>
      </c>
      <c r="C167" s="340" t="str">
        <f>IF(OR(F167=0,F167=""),"",'DAFTAR PELAJAR'!C163)</f>
        <v/>
      </c>
      <c r="D167" s="341" t="str">
        <f>IF(OR(F167=0,F167=""),"",'DAFTAR PELAJAR'!D163)</f>
        <v/>
      </c>
      <c r="E167" s="340" t="str">
        <f>IF(OR(F167=0,F167=""),"",'DAFTAR PELAJAR'!E163)</f>
        <v/>
      </c>
      <c r="F167" s="338" t="str">
        <f>IF(OR('DAFTAR PELAJAR'!J163=0,'DAFTAR PELAJAR'!J163=""),"",'DAFTAR PELAJAR'!J163)</f>
        <v/>
      </c>
      <c r="G167" s="92"/>
      <c r="H167" s="17"/>
      <c r="I167" s="17"/>
      <c r="J167" s="17"/>
      <c r="K167" s="17"/>
      <c r="L167" s="17"/>
      <c r="M167" s="17"/>
      <c r="N167" s="17"/>
      <c r="O167" s="17"/>
      <c r="P167" s="123"/>
      <c r="Q167" s="19"/>
      <c r="R167" s="20"/>
      <c r="S167" s="20"/>
      <c r="T167" s="20"/>
      <c r="U167" s="20"/>
      <c r="V167" s="20"/>
      <c r="W167" s="20"/>
      <c r="X167" s="20"/>
      <c r="Y167" s="20"/>
      <c r="Z167" s="21"/>
      <c r="AA167" s="19"/>
      <c r="AB167" s="20"/>
      <c r="AC167" s="20"/>
      <c r="AD167" s="20"/>
      <c r="AE167" s="20"/>
      <c r="AF167" s="20"/>
      <c r="AG167" s="20"/>
      <c r="AH167" s="20"/>
      <c r="AI167" s="20"/>
      <c r="AJ167" s="21"/>
    </row>
    <row r="168" spans="1:36">
      <c r="A168" s="9">
        <v>157</v>
      </c>
      <c r="B168" s="339" t="str">
        <f>IF(OR(F168=0,F168=""),"",'DAFTAR PELAJAR'!B164)</f>
        <v/>
      </c>
      <c r="C168" s="340" t="str">
        <f>IF(OR(F168=0,F168=""),"",'DAFTAR PELAJAR'!C164)</f>
        <v/>
      </c>
      <c r="D168" s="341" t="str">
        <f>IF(OR(F168=0,F168=""),"",'DAFTAR PELAJAR'!D164)</f>
        <v/>
      </c>
      <c r="E168" s="340" t="str">
        <f>IF(OR(F168=0,F168=""),"",'DAFTAR PELAJAR'!E164)</f>
        <v/>
      </c>
      <c r="F168" s="338" t="str">
        <f>IF(OR('DAFTAR PELAJAR'!J164=0,'DAFTAR PELAJAR'!J164=""),"",'DAFTAR PELAJAR'!J164)</f>
        <v/>
      </c>
      <c r="G168" s="92"/>
      <c r="H168" s="17"/>
      <c r="I168" s="17"/>
      <c r="J168" s="17"/>
      <c r="K168" s="17"/>
      <c r="L168" s="17"/>
      <c r="M168" s="17"/>
      <c r="N168" s="17"/>
      <c r="O168" s="17"/>
      <c r="P168" s="123"/>
      <c r="Q168" s="19"/>
      <c r="R168" s="20"/>
      <c r="S168" s="20"/>
      <c r="T168" s="20"/>
      <c r="U168" s="20"/>
      <c r="V168" s="20"/>
      <c r="W168" s="20"/>
      <c r="X168" s="20"/>
      <c r="Y168" s="20"/>
      <c r="Z168" s="21"/>
      <c r="AA168" s="19"/>
      <c r="AB168" s="20"/>
      <c r="AC168" s="20"/>
      <c r="AD168" s="20"/>
      <c r="AE168" s="20"/>
      <c r="AF168" s="20"/>
      <c r="AG168" s="20"/>
      <c r="AH168" s="20"/>
      <c r="AI168" s="20"/>
      <c r="AJ168" s="21"/>
    </row>
    <row r="169" spans="1:36">
      <c r="A169" s="9">
        <v>158</v>
      </c>
      <c r="B169" s="339" t="str">
        <f>IF(OR(F169=0,F169=""),"",'DAFTAR PELAJAR'!B165)</f>
        <v/>
      </c>
      <c r="C169" s="340" t="str">
        <f>IF(OR(F169=0,F169=""),"",'DAFTAR PELAJAR'!C165)</f>
        <v/>
      </c>
      <c r="D169" s="341" t="str">
        <f>IF(OR(F169=0,F169=""),"",'DAFTAR PELAJAR'!D165)</f>
        <v/>
      </c>
      <c r="E169" s="340" t="str">
        <f>IF(OR(F169=0,F169=""),"",'DAFTAR PELAJAR'!E165)</f>
        <v/>
      </c>
      <c r="F169" s="338" t="str">
        <f>IF(OR('DAFTAR PELAJAR'!J165=0,'DAFTAR PELAJAR'!J165=""),"",'DAFTAR PELAJAR'!J165)</f>
        <v/>
      </c>
      <c r="G169" s="92"/>
      <c r="H169" s="17"/>
      <c r="I169" s="17"/>
      <c r="J169" s="17"/>
      <c r="K169" s="17"/>
      <c r="L169" s="17"/>
      <c r="M169" s="17"/>
      <c r="N169" s="17"/>
      <c r="O169" s="17"/>
      <c r="P169" s="123"/>
      <c r="Q169" s="19"/>
      <c r="R169" s="20"/>
      <c r="S169" s="20"/>
      <c r="T169" s="20"/>
      <c r="U169" s="20"/>
      <c r="V169" s="20"/>
      <c r="W169" s="20"/>
      <c r="X169" s="20"/>
      <c r="Y169" s="20"/>
      <c r="Z169" s="21"/>
      <c r="AA169" s="19"/>
      <c r="AB169" s="20"/>
      <c r="AC169" s="20"/>
      <c r="AD169" s="20"/>
      <c r="AE169" s="20"/>
      <c r="AF169" s="20"/>
      <c r="AG169" s="20"/>
      <c r="AH169" s="20"/>
      <c r="AI169" s="20"/>
      <c r="AJ169" s="21"/>
    </row>
    <row r="170" spans="1:36">
      <c r="A170" s="9">
        <v>159</v>
      </c>
      <c r="B170" s="339" t="str">
        <f>IF(OR(F170=0,F170=""),"",'DAFTAR PELAJAR'!B166)</f>
        <v/>
      </c>
      <c r="C170" s="340" t="str">
        <f>IF(OR(F170=0,F170=""),"",'DAFTAR PELAJAR'!C166)</f>
        <v/>
      </c>
      <c r="D170" s="341" t="str">
        <f>IF(OR(F170=0,F170=""),"",'DAFTAR PELAJAR'!D166)</f>
        <v/>
      </c>
      <c r="E170" s="340" t="str">
        <f>IF(OR(F170=0,F170=""),"",'DAFTAR PELAJAR'!E166)</f>
        <v/>
      </c>
      <c r="F170" s="338" t="str">
        <f>IF(OR('DAFTAR PELAJAR'!J166=0,'DAFTAR PELAJAR'!J166=""),"",'DAFTAR PELAJAR'!J166)</f>
        <v/>
      </c>
      <c r="G170" s="92"/>
      <c r="H170" s="17"/>
      <c r="I170" s="17"/>
      <c r="J170" s="17"/>
      <c r="K170" s="17"/>
      <c r="L170" s="17"/>
      <c r="M170" s="17"/>
      <c r="N170" s="17"/>
      <c r="O170" s="17"/>
      <c r="P170" s="123"/>
      <c r="Q170" s="19"/>
      <c r="R170" s="20"/>
      <c r="S170" s="20"/>
      <c r="T170" s="20"/>
      <c r="U170" s="20"/>
      <c r="V170" s="20"/>
      <c r="W170" s="20"/>
      <c r="X170" s="20"/>
      <c r="Y170" s="20"/>
      <c r="Z170" s="21"/>
      <c r="AA170" s="19"/>
      <c r="AB170" s="20"/>
      <c r="AC170" s="20"/>
      <c r="AD170" s="20"/>
      <c r="AE170" s="20"/>
      <c r="AF170" s="20"/>
      <c r="AG170" s="20"/>
      <c r="AH170" s="20"/>
      <c r="AI170" s="20"/>
      <c r="AJ170" s="21"/>
    </row>
    <row r="171" spans="1:36">
      <c r="A171" s="9">
        <v>160</v>
      </c>
      <c r="B171" s="339" t="str">
        <f>IF(OR(F171=0,F171=""),"",'DAFTAR PELAJAR'!B167)</f>
        <v/>
      </c>
      <c r="C171" s="340" t="str">
        <f>IF(OR(F171=0,F171=""),"",'DAFTAR PELAJAR'!C167)</f>
        <v/>
      </c>
      <c r="D171" s="341" t="str">
        <f>IF(OR(F171=0,F171=""),"",'DAFTAR PELAJAR'!D167)</f>
        <v/>
      </c>
      <c r="E171" s="340" t="str">
        <f>IF(OR(F171=0,F171=""),"",'DAFTAR PELAJAR'!E167)</f>
        <v/>
      </c>
      <c r="F171" s="338" t="str">
        <f>IF(OR('DAFTAR PELAJAR'!J167=0,'DAFTAR PELAJAR'!J167=""),"",'DAFTAR PELAJAR'!J167)</f>
        <v/>
      </c>
      <c r="G171" s="92"/>
      <c r="H171" s="17"/>
      <c r="I171" s="17"/>
      <c r="J171" s="17"/>
      <c r="K171" s="17"/>
      <c r="L171" s="17"/>
      <c r="M171" s="17"/>
      <c r="N171" s="17"/>
      <c r="O171" s="17"/>
      <c r="P171" s="123"/>
      <c r="Q171" s="19"/>
      <c r="R171" s="20"/>
      <c r="S171" s="20"/>
      <c r="T171" s="20"/>
      <c r="U171" s="20"/>
      <c r="V171" s="20"/>
      <c r="W171" s="20"/>
      <c r="X171" s="20"/>
      <c r="Y171" s="20"/>
      <c r="Z171" s="21"/>
      <c r="AA171" s="19"/>
      <c r="AB171" s="20"/>
      <c r="AC171" s="20"/>
      <c r="AD171" s="20"/>
      <c r="AE171" s="20"/>
      <c r="AF171" s="20"/>
      <c r="AG171" s="20"/>
      <c r="AH171" s="20"/>
      <c r="AI171" s="20"/>
      <c r="AJ171" s="21"/>
    </row>
    <row r="172" spans="1:36">
      <c r="A172" s="9">
        <v>161</v>
      </c>
      <c r="B172" s="339" t="str">
        <f>IF(OR(F172=0,F172=""),"",'DAFTAR PELAJAR'!B168)</f>
        <v/>
      </c>
      <c r="C172" s="340" t="str">
        <f>IF(OR(F172=0,F172=""),"",'DAFTAR PELAJAR'!C168)</f>
        <v/>
      </c>
      <c r="D172" s="341" t="str">
        <f>IF(OR(F172=0,F172=""),"",'DAFTAR PELAJAR'!D168)</f>
        <v/>
      </c>
      <c r="E172" s="340" t="str">
        <f>IF(OR(F172=0,F172=""),"",'DAFTAR PELAJAR'!E168)</f>
        <v/>
      </c>
      <c r="F172" s="338" t="str">
        <f>IF(OR('DAFTAR PELAJAR'!J168=0,'DAFTAR PELAJAR'!J168=""),"",'DAFTAR PELAJAR'!J168)</f>
        <v/>
      </c>
      <c r="G172" s="92"/>
      <c r="H172" s="17"/>
      <c r="I172" s="17"/>
      <c r="J172" s="17"/>
      <c r="K172" s="17"/>
      <c r="L172" s="17"/>
      <c r="M172" s="17"/>
      <c r="N172" s="17"/>
      <c r="O172" s="17"/>
      <c r="P172" s="123"/>
      <c r="Q172" s="19"/>
      <c r="R172" s="20"/>
      <c r="S172" s="20"/>
      <c r="T172" s="20"/>
      <c r="U172" s="20"/>
      <c r="V172" s="20"/>
      <c r="W172" s="20"/>
      <c r="X172" s="20"/>
      <c r="Y172" s="20"/>
      <c r="Z172" s="21"/>
      <c r="AA172" s="19"/>
      <c r="AB172" s="20"/>
      <c r="AC172" s="20"/>
      <c r="AD172" s="20"/>
      <c r="AE172" s="20"/>
      <c r="AF172" s="20"/>
      <c r="AG172" s="20"/>
      <c r="AH172" s="20"/>
      <c r="AI172" s="20"/>
      <c r="AJ172" s="21"/>
    </row>
    <row r="173" spans="1:36">
      <c r="A173" s="9">
        <v>162</v>
      </c>
      <c r="B173" s="339" t="str">
        <f>IF(OR(F173=0,F173=""),"",'DAFTAR PELAJAR'!B169)</f>
        <v/>
      </c>
      <c r="C173" s="340" t="str">
        <f>IF(OR(F173=0,F173=""),"",'DAFTAR PELAJAR'!C169)</f>
        <v/>
      </c>
      <c r="D173" s="341" t="str">
        <f>IF(OR(F173=0,F173=""),"",'DAFTAR PELAJAR'!D169)</f>
        <v/>
      </c>
      <c r="E173" s="340" t="str">
        <f>IF(OR(F173=0,F173=""),"",'DAFTAR PELAJAR'!E169)</f>
        <v/>
      </c>
      <c r="F173" s="338" t="str">
        <f>IF(OR('DAFTAR PELAJAR'!J169=0,'DAFTAR PELAJAR'!J169=""),"",'DAFTAR PELAJAR'!J169)</f>
        <v/>
      </c>
      <c r="G173" s="92"/>
      <c r="H173" s="17"/>
      <c r="I173" s="17"/>
      <c r="J173" s="17"/>
      <c r="K173" s="17"/>
      <c r="L173" s="17"/>
      <c r="M173" s="17"/>
      <c r="N173" s="17"/>
      <c r="O173" s="17"/>
      <c r="P173" s="123"/>
      <c r="Q173" s="19"/>
      <c r="R173" s="20"/>
      <c r="S173" s="20"/>
      <c r="T173" s="20"/>
      <c r="U173" s="20"/>
      <c r="V173" s="20"/>
      <c r="W173" s="20"/>
      <c r="X173" s="20"/>
      <c r="Y173" s="20"/>
      <c r="Z173" s="21"/>
      <c r="AA173" s="19"/>
      <c r="AB173" s="20"/>
      <c r="AC173" s="20"/>
      <c r="AD173" s="20"/>
      <c r="AE173" s="20"/>
      <c r="AF173" s="20"/>
      <c r="AG173" s="20"/>
      <c r="AH173" s="20"/>
      <c r="AI173" s="20"/>
      <c r="AJ173" s="21"/>
    </row>
    <row r="174" spans="1:36">
      <c r="A174" s="9">
        <v>163</v>
      </c>
      <c r="B174" s="339" t="str">
        <f>IF(OR(F174=0,F174=""),"",'DAFTAR PELAJAR'!B170)</f>
        <v/>
      </c>
      <c r="C174" s="340" t="str">
        <f>IF(OR(F174=0,F174=""),"",'DAFTAR PELAJAR'!C170)</f>
        <v/>
      </c>
      <c r="D174" s="341" t="str">
        <f>IF(OR(F174=0,F174=""),"",'DAFTAR PELAJAR'!D170)</f>
        <v/>
      </c>
      <c r="E174" s="340" t="str">
        <f>IF(OR(F174=0,F174=""),"",'DAFTAR PELAJAR'!E170)</f>
        <v/>
      </c>
      <c r="F174" s="338" t="str">
        <f>IF(OR('DAFTAR PELAJAR'!J170=0,'DAFTAR PELAJAR'!J170=""),"",'DAFTAR PELAJAR'!J170)</f>
        <v/>
      </c>
      <c r="G174" s="92"/>
      <c r="H174" s="17"/>
      <c r="I174" s="17"/>
      <c r="J174" s="17"/>
      <c r="K174" s="17"/>
      <c r="L174" s="17"/>
      <c r="M174" s="17"/>
      <c r="N174" s="17"/>
      <c r="O174" s="17"/>
      <c r="P174" s="123"/>
      <c r="Q174" s="19"/>
      <c r="R174" s="20"/>
      <c r="S174" s="20"/>
      <c r="T174" s="20"/>
      <c r="U174" s="20"/>
      <c r="V174" s="20"/>
      <c r="W174" s="20"/>
      <c r="X174" s="20"/>
      <c r="Y174" s="20"/>
      <c r="Z174" s="21"/>
      <c r="AA174" s="19"/>
      <c r="AB174" s="20"/>
      <c r="AC174" s="20"/>
      <c r="AD174" s="20"/>
      <c r="AE174" s="20"/>
      <c r="AF174" s="20"/>
      <c r="AG174" s="20"/>
      <c r="AH174" s="20"/>
      <c r="AI174" s="20"/>
      <c r="AJ174" s="21"/>
    </row>
    <row r="175" spans="1:36">
      <c r="A175" s="9">
        <v>164</v>
      </c>
      <c r="B175" s="339" t="str">
        <f>IF(OR(F175=0,F175=""),"",'DAFTAR PELAJAR'!B171)</f>
        <v/>
      </c>
      <c r="C175" s="340" t="str">
        <f>IF(OR(F175=0,F175=""),"",'DAFTAR PELAJAR'!C171)</f>
        <v/>
      </c>
      <c r="D175" s="341" t="str">
        <f>IF(OR(F175=0,F175=""),"",'DAFTAR PELAJAR'!D171)</f>
        <v/>
      </c>
      <c r="E175" s="340" t="str">
        <f>IF(OR(F175=0,F175=""),"",'DAFTAR PELAJAR'!E171)</f>
        <v/>
      </c>
      <c r="F175" s="338" t="str">
        <f>IF(OR('DAFTAR PELAJAR'!J171=0,'DAFTAR PELAJAR'!J171=""),"",'DAFTAR PELAJAR'!J171)</f>
        <v/>
      </c>
      <c r="G175" s="92"/>
      <c r="H175" s="17"/>
      <c r="I175" s="17"/>
      <c r="J175" s="17"/>
      <c r="K175" s="17"/>
      <c r="L175" s="17"/>
      <c r="M175" s="17"/>
      <c r="N175" s="17"/>
      <c r="O175" s="17"/>
      <c r="P175" s="123"/>
      <c r="Q175" s="19"/>
      <c r="R175" s="20"/>
      <c r="S175" s="20"/>
      <c r="T175" s="20"/>
      <c r="U175" s="20"/>
      <c r="V175" s="20"/>
      <c r="W175" s="20"/>
      <c r="X175" s="20"/>
      <c r="Y175" s="20"/>
      <c r="Z175" s="21"/>
      <c r="AA175" s="19"/>
      <c r="AB175" s="20"/>
      <c r="AC175" s="20"/>
      <c r="AD175" s="20"/>
      <c r="AE175" s="20"/>
      <c r="AF175" s="20"/>
      <c r="AG175" s="20"/>
      <c r="AH175" s="20"/>
      <c r="AI175" s="20"/>
      <c r="AJ175" s="21"/>
    </row>
    <row r="176" spans="1:36">
      <c r="A176" s="9">
        <v>165</v>
      </c>
      <c r="B176" s="339" t="str">
        <f>IF(OR(F176=0,F176=""),"",'DAFTAR PELAJAR'!B172)</f>
        <v/>
      </c>
      <c r="C176" s="340" t="str">
        <f>IF(OR(F176=0,F176=""),"",'DAFTAR PELAJAR'!C172)</f>
        <v/>
      </c>
      <c r="D176" s="341" t="str">
        <f>IF(OR(F176=0,F176=""),"",'DAFTAR PELAJAR'!D172)</f>
        <v/>
      </c>
      <c r="E176" s="340" t="str">
        <f>IF(OR(F176=0,F176=""),"",'DAFTAR PELAJAR'!E172)</f>
        <v/>
      </c>
      <c r="F176" s="338" t="str">
        <f>IF(OR('DAFTAR PELAJAR'!J172=0,'DAFTAR PELAJAR'!J172=""),"",'DAFTAR PELAJAR'!J172)</f>
        <v/>
      </c>
      <c r="G176" s="92"/>
      <c r="H176" s="17"/>
      <c r="I176" s="17"/>
      <c r="J176" s="17"/>
      <c r="K176" s="17"/>
      <c r="L176" s="17"/>
      <c r="M176" s="17"/>
      <c r="N176" s="17"/>
      <c r="O176" s="17"/>
      <c r="P176" s="123"/>
      <c r="Q176" s="19"/>
      <c r="R176" s="20"/>
      <c r="S176" s="20"/>
      <c r="T176" s="20"/>
      <c r="U176" s="20"/>
      <c r="V176" s="20"/>
      <c r="W176" s="20"/>
      <c r="X176" s="20"/>
      <c r="Y176" s="20"/>
      <c r="Z176" s="21"/>
      <c r="AA176" s="19"/>
      <c r="AB176" s="20"/>
      <c r="AC176" s="20"/>
      <c r="AD176" s="20"/>
      <c r="AE176" s="20"/>
      <c r="AF176" s="20"/>
      <c r="AG176" s="20"/>
      <c r="AH176" s="20"/>
      <c r="AI176" s="20"/>
      <c r="AJ176" s="21"/>
    </row>
    <row r="177" spans="1:36">
      <c r="A177" s="9">
        <v>166</v>
      </c>
      <c r="B177" s="339" t="str">
        <f>IF(OR(F177=0,F177=""),"",'DAFTAR PELAJAR'!B173)</f>
        <v/>
      </c>
      <c r="C177" s="340" t="str">
        <f>IF(OR(F177=0,F177=""),"",'DAFTAR PELAJAR'!C173)</f>
        <v/>
      </c>
      <c r="D177" s="341" t="str">
        <f>IF(OR(F177=0,F177=""),"",'DAFTAR PELAJAR'!D173)</f>
        <v/>
      </c>
      <c r="E177" s="340" t="str">
        <f>IF(OR(F177=0,F177=""),"",'DAFTAR PELAJAR'!E173)</f>
        <v/>
      </c>
      <c r="F177" s="338" t="str">
        <f>IF(OR('DAFTAR PELAJAR'!J173=0,'DAFTAR PELAJAR'!J173=""),"",'DAFTAR PELAJAR'!J173)</f>
        <v/>
      </c>
      <c r="G177" s="92"/>
      <c r="H177" s="17"/>
      <c r="I177" s="17"/>
      <c r="J177" s="17"/>
      <c r="K177" s="17"/>
      <c r="L177" s="17"/>
      <c r="M177" s="17"/>
      <c r="N177" s="17"/>
      <c r="O177" s="17"/>
      <c r="P177" s="123"/>
      <c r="Q177" s="19"/>
      <c r="R177" s="20"/>
      <c r="S177" s="20"/>
      <c r="T177" s="20"/>
      <c r="U177" s="20"/>
      <c r="V177" s="20"/>
      <c r="W177" s="20"/>
      <c r="X177" s="20"/>
      <c r="Y177" s="20"/>
      <c r="Z177" s="21"/>
      <c r="AA177" s="19"/>
      <c r="AB177" s="20"/>
      <c r="AC177" s="20"/>
      <c r="AD177" s="20"/>
      <c r="AE177" s="20"/>
      <c r="AF177" s="20"/>
      <c r="AG177" s="20"/>
      <c r="AH177" s="20"/>
      <c r="AI177" s="20"/>
      <c r="AJ177" s="21"/>
    </row>
    <row r="178" spans="1:36">
      <c r="A178" s="9">
        <v>167</v>
      </c>
      <c r="B178" s="339" t="str">
        <f>IF(OR(F178=0,F178=""),"",'DAFTAR PELAJAR'!B174)</f>
        <v/>
      </c>
      <c r="C178" s="340" t="str">
        <f>IF(OR(F178=0,F178=""),"",'DAFTAR PELAJAR'!C174)</f>
        <v/>
      </c>
      <c r="D178" s="341" t="str">
        <f>IF(OR(F178=0,F178=""),"",'DAFTAR PELAJAR'!D174)</f>
        <v/>
      </c>
      <c r="E178" s="340" t="str">
        <f>IF(OR(F178=0,F178=""),"",'DAFTAR PELAJAR'!E174)</f>
        <v/>
      </c>
      <c r="F178" s="338" t="str">
        <f>IF(OR('DAFTAR PELAJAR'!J174=0,'DAFTAR PELAJAR'!J174=""),"",'DAFTAR PELAJAR'!J174)</f>
        <v/>
      </c>
      <c r="G178" s="92"/>
      <c r="H178" s="17"/>
      <c r="I178" s="17"/>
      <c r="J178" s="17"/>
      <c r="K178" s="17"/>
      <c r="L178" s="17"/>
      <c r="M178" s="17"/>
      <c r="N178" s="17"/>
      <c r="O178" s="17"/>
      <c r="P178" s="123"/>
      <c r="Q178" s="19"/>
      <c r="R178" s="20"/>
      <c r="S178" s="20"/>
      <c r="T178" s="20"/>
      <c r="U178" s="20"/>
      <c r="V178" s="20"/>
      <c r="W178" s="20"/>
      <c r="X178" s="20"/>
      <c r="Y178" s="20"/>
      <c r="Z178" s="21"/>
      <c r="AA178" s="19"/>
      <c r="AB178" s="20"/>
      <c r="AC178" s="20"/>
      <c r="AD178" s="20"/>
      <c r="AE178" s="20"/>
      <c r="AF178" s="20"/>
      <c r="AG178" s="20"/>
      <c r="AH178" s="20"/>
      <c r="AI178" s="20"/>
      <c r="AJ178" s="21"/>
    </row>
    <row r="179" spans="1:36">
      <c r="A179" s="9">
        <v>168</v>
      </c>
      <c r="B179" s="339" t="str">
        <f>IF(OR(F179=0,F179=""),"",'DAFTAR PELAJAR'!B175)</f>
        <v/>
      </c>
      <c r="C179" s="340" t="str">
        <f>IF(OR(F179=0,F179=""),"",'DAFTAR PELAJAR'!C175)</f>
        <v/>
      </c>
      <c r="D179" s="341" t="str">
        <f>IF(OR(F179=0,F179=""),"",'DAFTAR PELAJAR'!D175)</f>
        <v/>
      </c>
      <c r="E179" s="340" t="str">
        <f>IF(OR(F179=0,F179=""),"",'DAFTAR PELAJAR'!E175)</f>
        <v/>
      </c>
      <c r="F179" s="338" t="str">
        <f>IF(OR('DAFTAR PELAJAR'!J175=0,'DAFTAR PELAJAR'!J175=""),"",'DAFTAR PELAJAR'!J175)</f>
        <v/>
      </c>
      <c r="G179" s="92"/>
      <c r="H179" s="17"/>
      <c r="I179" s="17"/>
      <c r="J179" s="17"/>
      <c r="K179" s="17"/>
      <c r="L179" s="17"/>
      <c r="M179" s="17"/>
      <c r="N179" s="17"/>
      <c r="O179" s="17"/>
      <c r="P179" s="123"/>
      <c r="Q179" s="19"/>
      <c r="R179" s="20"/>
      <c r="S179" s="20"/>
      <c r="T179" s="20"/>
      <c r="U179" s="20"/>
      <c r="V179" s="20"/>
      <c r="W179" s="20"/>
      <c r="X179" s="20"/>
      <c r="Y179" s="20"/>
      <c r="Z179" s="21"/>
      <c r="AA179" s="19"/>
      <c r="AB179" s="20"/>
      <c r="AC179" s="20"/>
      <c r="AD179" s="20"/>
      <c r="AE179" s="20"/>
      <c r="AF179" s="20"/>
      <c r="AG179" s="20"/>
      <c r="AH179" s="20"/>
      <c r="AI179" s="20"/>
      <c r="AJ179" s="21"/>
    </row>
    <row r="180" spans="1:36">
      <c r="A180" s="9">
        <v>169</v>
      </c>
      <c r="B180" s="339" t="str">
        <f>IF(OR(F180=0,F180=""),"",'DAFTAR PELAJAR'!B176)</f>
        <v/>
      </c>
      <c r="C180" s="340" t="str">
        <f>IF(OR(F180=0,F180=""),"",'DAFTAR PELAJAR'!C176)</f>
        <v/>
      </c>
      <c r="D180" s="341" t="str">
        <f>IF(OR(F180=0,F180=""),"",'DAFTAR PELAJAR'!D176)</f>
        <v/>
      </c>
      <c r="E180" s="340" t="str">
        <f>IF(OR(F180=0,F180=""),"",'DAFTAR PELAJAR'!E176)</f>
        <v/>
      </c>
      <c r="F180" s="338" t="str">
        <f>IF(OR('DAFTAR PELAJAR'!J176=0,'DAFTAR PELAJAR'!J176=""),"",'DAFTAR PELAJAR'!J176)</f>
        <v/>
      </c>
      <c r="G180" s="92"/>
      <c r="H180" s="17"/>
      <c r="I180" s="17"/>
      <c r="J180" s="17"/>
      <c r="K180" s="17"/>
      <c r="L180" s="17"/>
      <c r="M180" s="17"/>
      <c r="N180" s="17"/>
      <c r="O180" s="17"/>
      <c r="P180" s="123"/>
      <c r="Q180" s="19"/>
      <c r="R180" s="20"/>
      <c r="S180" s="20"/>
      <c r="T180" s="20"/>
      <c r="U180" s="20"/>
      <c r="V180" s="20"/>
      <c r="W180" s="20"/>
      <c r="X180" s="20"/>
      <c r="Y180" s="20"/>
      <c r="Z180" s="21"/>
      <c r="AA180" s="19"/>
      <c r="AB180" s="20"/>
      <c r="AC180" s="20"/>
      <c r="AD180" s="20"/>
      <c r="AE180" s="20"/>
      <c r="AF180" s="20"/>
      <c r="AG180" s="20"/>
      <c r="AH180" s="20"/>
      <c r="AI180" s="20"/>
      <c r="AJ180" s="21"/>
    </row>
    <row r="181" spans="1:36">
      <c r="A181" s="9">
        <v>170</v>
      </c>
      <c r="B181" s="339" t="str">
        <f>IF(OR(F181=0,F181=""),"",'DAFTAR PELAJAR'!B177)</f>
        <v/>
      </c>
      <c r="C181" s="340" t="str">
        <f>IF(OR(F181=0,F181=""),"",'DAFTAR PELAJAR'!C177)</f>
        <v/>
      </c>
      <c r="D181" s="341" t="str">
        <f>IF(OR(F181=0,F181=""),"",'DAFTAR PELAJAR'!D177)</f>
        <v/>
      </c>
      <c r="E181" s="340" t="str">
        <f>IF(OR(F181=0,F181=""),"",'DAFTAR PELAJAR'!E177)</f>
        <v/>
      </c>
      <c r="F181" s="338" t="str">
        <f>IF(OR('DAFTAR PELAJAR'!J177=0,'DAFTAR PELAJAR'!J177=""),"",'DAFTAR PELAJAR'!J177)</f>
        <v/>
      </c>
      <c r="G181" s="92"/>
      <c r="H181" s="17"/>
      <c r="I181" s="17"/>
      <c r="J181" s="17"/>
      <c r="K181" s="17"/>
      <c r="L181" s="17"/>
      <c r="M181" s="17"/>
      <c r="N181" s="17"/>
      <c r="O181" s="17"/>
      <c r="P181" s="123"/>
      <c r="Q181" s="19"/>
      <c r="R181" s="20"/>
      <c r="S181" s="20"/>
      <c r="T181" s="20"/>
      <c r="U181" s="20"/>
      <c r="V181" s="20"/>
      <c r="W181" s="20"/>
      <c r="X181" s="20"/>
      <c r="Y181" s="20"/>
      <c r="Z181" s="21"/>
      <c r="AA181" s="19"/>
      <c r="AB181" s="20"/>
      <c r="AC181" s="20"/>
      <c r="AD181" s="20"/>
      <c r="AE181" s="20"/>
      <c r="AF181" s="20"/>
      <c r="AG181" s="20"/>
      <c r="AH181" s="20"/>
      <c r="AI181" s="20"/>
      <c r="AJ181" s="21"/>
    </row>
    <row r="182" spans="1:36">
      <c r="A182" s="9">
        <v>171</v>
      </c>
      <c r="B182" s="339" t="str">
        <f>IF(OR(F182=0,F182=""),"",'DAFTAR PELAJAR'!B178)</f>
        <v/>
      </c>
      <c r="C182" s="340" t="str">
        <f>IF(OR(F182=0,F182=""),"",'DAFTAR PELAJAR'!C178)</f>
        <v/>
      </c>
      <c r="D182" s="341" t="str">
        <f>IF(OR(F182=0,F182=""),"",'DAFTAR PELAJAR'!D178)</f>
        <v/>
      </c>
      <c r="E182" s="340" t="str">
        <f>IF(OR(F182=0,F182=""),"",'DAFTAR PELAJAR'!E178)</f>
        <v/>
      </c>
      <c r="F182" s="338" t="str">
        <f>IF(OR('DAFTAR PELAJAR'!J178=0,'DAFTAR PELAJAR'!J178=""),"",'DAFTAR PELAJAR'!J178)</f>
        <v/>
      </c>
      <c r="G182" s="92"/>
      <c r="H182" s="17"/>
      <c r="I182" s="17"/>
      <c r="J182" s="17"/>
      <c r="K182" s="17"/>
      <c r="L182" s="17"/>
      <c r="M182" s="17"/>
      <c r="N182" s="17"/>
      <c r="O182" s="17"/>
      <c r="P182" s="123"/>
      <c r="Q182" s="19"/>
      <c r="R182" s="20"/>
      <c r="S182" s="20"/>
      <c r="T182" s="20"/>
      <c r="U182" s="20"/>
      <c r="V182" s="20"/>
      <c r="W182" s="20"/>
      <c r="X182" s="20"/>
      <c r="Y182" s="20"/>
      <c r="Z182" s="21"/>
      <c r="AA182" s="19"/>
      <c r="AB182" s="20"/>
      <c r="AC182" s="20"/>
      <c r="AD182" s="20"/>
      <c r="AE182" s="20"/>
      <c r="AF182" s="20"/>
      <c r="AG182" s="20"/>
      <c r="AH182" s="20"/>
      <c r="AI182" s="20"/>
      <c r="AJ182" s="21"/>
    </row>
    <row r="183" spans="1:36">
      <c r="A183" s="9">
        <v>172</v>
      </c>
      <c r="B183" s="339" t="str">
        <f>IF(OR(F183=0,F183=""),"",'DAFTAR PELAJAR'!B179)</f>
        <v/>
      </c>
      <c r="C183" s="340" t="str">
        <f>IF(OR(F183=0,F183=""),"",'DAFTAR PELAJAR'!C179)</f>
        <v/>
      </c>
      <c r="D183" s="341" t="str">
        <f>IF(OR(F183=0,F183=""),"",'DAFTAR PELAJAR'!D179)</f>
        <v/>
      </c>
      <c r="E183" s="340" t="str">
        <f>IF(OR(F183=0,F183=""),"",'DAFTAR PELAJAR'!E179)</f>
        <v/>
      </c>
      <c r="F183" s="338" t="str">
        <f>IF(OR('DAFTAR PELAJAR'!J179=0,'DAFTAR PELAJAR'!J179=""),"",'DAFTAR PELAJAR'!J179)</f>
        <v/>
      </c>
      <c r="G183" s="92"/>
      <c r="H183" s="17"/>
      <c r="I183" s="17"/>
      <c r="J183" s="17"/>
      <c r="K183" s="17"/>
      <c r="L183" s="17"/>
      <c r="M183" s="17"/>
      <c r="N183" s="17"/>
      <c r="O183" s="17"/>
      <c r="P183" s="123"/>
      <c r="Q183" s="19"/>
      <c r="R183" s="20"/>
      <c r="S183" s="20"/>
      <c r="T183" s="20"/>
      <c r="U183" s="20"/>
      <c r="V183" s="20"/>
      <c r="W183" s="20"/>
      <c r="X183" s="20"/>
      <c r="Y183" s="20"/>
      <c r="Z183" s="21"/>
      <c r="AA183" s="19"/>
      <c r="AB183" s="20"/>
      <c r="AC183" s="20"/>
      <c r="AD183" s="20"/>
      <c r="AE183" s="20"/>
      <c r="AF183" s="20"/>
      <c r="AG183" s="20"/>
      <c r="AH183" s="20"/>
      <c r="AI183" s="20"/>
      <c r="AJ183" s="21"/>
    </row>
    <row r="184" spans="1:36">
      <c r="A184" s="9">
        <v>173</v>
      </c>
      <c r="B184" s="339" t="str">
        <f>IF(OR(F184=0,F184=""),"",'DAFTAR PELAJAR'!B180)</f>
        <v/>
      </c>
      <c r="C184" s="340" t="str">
        <f>IF(OR(F184=0,F184=""),"",'DAFTAR PELAJAR'!C180)</f>
        <v/>
      </c>
      <c r="D184" s="341" t="str">
        <f>IF(OR(F184=0,F184=""),"",'DAFTAR PELAJAR'!D180)</f>
        <v/>
      </c>
      <c r="E184" s="340" t="str">
        <f>IF(OR(F184=0,F184=""),"",'DAFTAR PELAJAR'!E180)</f>
        <v/>
      </c>
      <c r="F184" s="338" t="str">
        <f>IF(OR('DAFTAR PELAJAR'!J180=0,'DAFTAR PELAJAR'!J180=""),"",'DAFTAR PELAJAR'!J180)</f>
        <v/>
      </c>
      <c r="G184" s="92"/>
      <c r="H184" s="17"/>
      <c r="I184" s="17"/>
      <c r="J184" s="17"/>
      <c r="K184" s="17"/>
      <c r="L184" s="17"/>
      <c r="M184" s="17"/>
      <c r="N184" s="17"/>
      <c r="O184" s="17"/>
      <c r="P184" s="123"/>
      <c r="Q184" s="19"/>
      <c r="R184" s="20"/>
      <c r="S184" s="20"/>
      <c r="T184" s="20"/>
      <c r="U184" s="20"/>
      <c r="V184" s="20"/>
      <c r="W184" s="20"/>
      <c r="X184" s="20"/>
      <c r="Y184" s="20"/>
      <c r="Z184" s="21"/>
      <c r="AA184" s="19"/>
      <c r="AB184" s="20"/>
      <c r="AC184" s="20"/>
      <c r="AD184" s="20"/>
      <c r="AE184" s="20"/>
      <c r="AF184" s="20"/>
      <c r="AG184" s="20"/>
      <c r="AH184" s="20"/>
      <c r="AI184" s="20"/>
      <c r="AJ184" s="21"/>
    </row>
    <row r="185" spans="1:36">
      <c r="A185" s="9">
        <v>174</v>
      </c>
      <c r="B185" s="339" t="str">
        <f>IF(OR(F185=0,F185=""),"",'DAFTAR PELAJAR'!B181)</f>
        <v/>
      </c>
      <c r="C185" s="340" t="str">
        <f>IF(OR(F185=0,F185=""),"",'DAFTAR PELAJAR'!C181)</f>
        <v/>
      </c>
      <c r="D185" s="341" t="str">
        <f>IF(OR(F185=0,F185=""),"",'DAFTAR PELAJAR'!D181)</f>
        <v/>
      </c>
      <c r="E185" s="340" t="str">
        <f>IF(OR(F185=0,F185=""),"",'DAFTAR PELAJAR'!E181)</f>
        <v/>
      </c>
      <c r="F185" s="338" t="str">
        <f>IF(OR('DAFTAR PELAJAR'!J181=0,'DAFTAR PELAJAR'!J181=""),"",'DAFTAR PELAJAR'!J181)</f>
        <v/>
      </c>
      <c r="G185" s="92"/>
      <c r="H185" s="17"/>
      <c r="I185" s="17"/>
      <c r="J185" s="17"/>
      <c r="K185" s="17"/>
      <c r="L185" s="17"/>
      <c r="M185" s="17"/>
      <c r="N185" s="17"/>
      <c r="O185" s="17"/>
      <c r="P185" s="123"/>
      <c r="Q185" s="19"/>
      <c r="R185" s="20"/>
      <c r="S185" s="20"/>
      <c r="T185" s="20"/>
      <c r="U185" s="20"/>
      <c r="V185" s="20"/>
      <c r="W185" s="20"/>
      <c r="X185" s="20"/>
      <c r="Y185" s="20"/>
      <c r="Z185" s="21"/>
      <c r="AA185" s="19"/>
      <c r="AB185" s="20"/>
      <c r="AC185" s="20"/>
      <c r="AD185" s="20"/>
      <c r="AE185" s="20"/>
      <c r="AF185" s="20"/>
      <c r="AG185" s="20"/>
      <c r="AH185" s="20"/>
      <c r="AI185" s="20"/>
      <c r="AJ185" s="21"/>
    </row>
    <row r="186" spans="1:36">
      <c r="A186" s="9">
        <v>175</v>
      </c>
      <c r="B186" s="339" t="str">
        <f>IF(OR(F186=0,F186=""),"",'DAFTAR PELAJAR'!B182)</f>
        <v/>
      </c>
      <c r="C186" s="340" t="str">
        <f>IF(OR(F186=0,F186=""),"",'DAFTAR PELAJAR'!C182)</f>
        <v/>
      </c>
      <c r="D186" s="341" t="str">
        <f>IF(OR(F186=0,F186=""),"",'DAFTAR PELAJAR'!D182)</f>
        <v/>
      </c>
      <c r="E186" s="340" t="str">
        <f>IF(OR(F186=0,F186=""),"",'DAFTAR PELAJAR'!E182)</f>
        <v/>
      </c>
      <c r="F186" s="338" t="str">
        <f>IF(OR('DAFTAR PELAJAR'!J182=0,'DAFTAR PELAJAR'!J182=""),"",'DAFTAR PELAJAR'!J182)</f>
        <v/>
      </c>
      <c r="G186" s="92"/>
      <c r="H186" s="17"/>
      <c r="I186" s="17"/>
      <c r="J186" s="17"/>
      <c r="K186" s="17"/>
      <c r="L186" s="17"/>
      <c r="M186" s="17"/>
      <c r="N186" s="17"/>
      <c r="O186" s="17"/>
      <c r="P186" s="123"/>
      <c r="Q186" s="19"/>
      <c r="R186" s="20"/>
      <c r="S186" s="20"/>
      <c r="T186" s="20"/>
      <c r="U186" s="20"/>
      <c r="V186" s="20"/>
      <c r="W186" s="20"/>
      <c r="X186" s="20"/>
      <c r="Y186" s="20"/>
      <c r="Z186" s="21"/>
      <c r="AA186" s="19"/>
      <c r="AB186" s="20"/>
      <c r="AC186" s="20"/>
      <c r="AD186" s="20"/>
      <c r="AE186" s="20"/>
      <c r="AF186" s="20"/>
      <c r="AG186" s="20"/>
      <c r="AH186" s="20"/>
      <c r="AI186" s="20"/>
      <c r="AJ186" s="21"/>
    </row>
    <row r="187" spans="1:36">
      <c r="A187" s="9">
        <v>176</v>
      </c>
      <c r="B187" s="339" t="str">
        <f>IF(OR(F187=0,F187=""),"",'DAFTAR PELAJAR'!B183)</f>
        <v/>
      </c>
      <c r="C187" s="340" t="str">
        <f>IF(OR(F187=0,F187=""),"",'DAFTAR PELAJAR'!C183)</f>
        <v/>
      </c>
      <c r="D187" s="341" t="str">
        <f>IF(OR(F187=0,F187=""),"",'DAFTAR PELAJAR'!D183)</f>
        <v/>
      </c>
      <c r="E187" s="340" t="str">
        <f>IF(OR(F187=0,F187=""),"",'DAFTAR PELAJAR'!E183)</f>
        <v/>
      </c>
      <c r="F187" s="338" t="str">
        <f>IF(OR('DAFTAR PELAJAR'!J183=0,'DAFTAR PELAJAR'!J183=""),"",'DAFTAR PELAJAR'!J183)</f>
        <v/>
      </c>
      <c r="G187" s="92"/>
      <c r="H187" s="17"/>
      <c r="I187" s="17"/>
      <c r="J187" s="17"/>
      <c r="K187" s="17"/>
      <c r="L187" s="17"/>
      <c r="M187" s="17"/>
      <c r="N187" s="17"/>
      <c r="O187" s="17"/>
      <c r="P187" s="123"/>
      <c r="Q187" s="19"/>
      <c r="R187" s="20"/>
      <c r="S187" s="20"/>
      <c r="T187" s="20"/>
      <c r="U187" s="20"/>
      <c r="V187" s="20"/>
      <c r="W187" s="20"/>
      <c r="X187" s="20"/>
      <c r="Y187" s="20"/>
      <c r="Z187" s="21"/>
      <c r="AA187" s="19"/>
      <c r="AB187" s="20"/>
      <c r="AC187" s="20"/>
      <c r="AD187" s="20"/>
      <c r="AE187" s="20"/>
      <c r="AF187" s="20"/>
      <c r="AG187" s="20"/>
      <c r="AH187" s="20"/>
      <c r="AI187" s="20"/>
      <c r="AJ187" s="21"/>
    </row>
    <row r="188" spans="1:36">
      <c r="A188" s="9">
        <v>177</v>
      </c>
      <c r="B188" s="339" t="str">
        <f>IF(OR(F188=0,F188=""),"",'DAFTAR PELAJAR'!B184)</f>
        <v/>
      </c>
      <c r="C188" s="340" t="str">
        <f>IF(OR(F188=0,F188=""),"",'DAFTAR PELAJAR'!C184)</f>
        <v/>
      </c>
      <c r="D188" s="341" t="str">
        <f>IF(OR(F188=0,F188=""),"",'DAFTAR PELAJAR'!D184)</f>
        <v/>
      </c>
      <c r="E188" s="340" t="str">
        <f>IF(OR(F188=0,F188=""),"",'DAFTAR PELAJAR'!E184)</f>
        <v/>
      </c>
      <c r="F188" s="338" t="str">
        <f>IF(OR('DAFTAR PELAJAR'!J184=0,'DAFTAR PELAJAR'!J184=""),"",'DAFTAR PELAJAR'!J184)</f>
        <v/>
      </c>
      <c r="G188" s="92"/>
      <c r="H188" s="17"/>
      <c r="I188" s="17"/>
      <c r="J188" s="17"/>
      <c r="K188" s="17"/>
      <c r="L188" s="17"/>
      <c r="M188" s="17"/>
      <c r="N188" s="17"/>
      <c r="O188" s="17"/>
      <c r="P188" s="123"/>
      <c r="Q188" s="19"/>
      <c r="R188" s="20"/>
      <c r="S188" s="20"/>
      <c r="T188" s="20"/>
      <c r="U188" s="20"/>
      <c r="V188" s="20"/>
      <c r="W188" s="20"/>
      <c r="X188" s="20"/>
      <c r="Y188" s="20"/>
      <c r="Z188" s="21"/>
      <c r="AA188" s="19"/>
      <c r="AB188" s="20"/>
      <c r="AC188" s="20"/>
      <c r="AD188" s="20"/>
      <c r="AE188" s="20"/>
      <c r="AF188" s="20"/>
      <c r="AG188" s="20"/>
      <c r="AH188" s="20"/>
      <c r="AI188" s="20"/>
      <c r="AJ188" s="21"/>
    </row>
    <row r="189" spans="1:36">
      <c r="A189" s="9">
        <v>178</v>
      </c>
      <c r="B189" s="339" t="str">
        <f>IF(OR(F189=0,F189=""),"",'DAFTAR PELAJAR'!B185)</f>
        <v/>
      </c>
      <c r="C189" s="340" t="str">
        <f>IF(OR(F189=0,F189=""),"",'DAFTAR PELAJAR'!C185)</f>
        <v/>
      </c>
      <c r="D189" s="341" t="str">
        <f>IF(OR(F189=0,F189=""),"",'DAFTAR PELAJAR'!D185)</f>
        <v/>
      </c>
      <c r="E189" s="340" t="str">
        <f>IF(OR(F189=0,F189=""),"",'DAFTAR PELAJAR'!E185)</f>
        <v/>
      </c>
      <c r="F189" s="338" t="str">
        <f>IF(OR('DAFTAR PELAJAR'!J185=0,'DAFTAR PELAJAR'!J185=""),"",'DAFTAR PELAJAR'!J185)</f>
        <v/>
      </c>
      <c r="G189" s="92"/>
      <c r="H189" s="17"/>
      <c r="I189" s="17"/>
      <c r="J189" s="17"/>
      <c r="K189" s="17"/>
      <c r="L189" s="17"/>
      <c r="M189" s="17"/>
      <c r="N189" s="17"/>
      <c r="O189" s="17"/>
      <c r="P189" s="123"/>
      <c r="Q189" s="19"/>
      <c r="R189" s="20"/>
      <c r="S189" s="20"/>
      <c r="T189" s="20"/>
      <c r="U189" s="20"/>
      <c r="V189" s="20"/>
      <c r="W189" s="20"/>
      <c r="X189" s="20"/>
      <c r="Y189" s="20"/>
      <c r="Z189" s="21"/>
      <c r="AA189" s="19"/>
      <c r="AB189" s="20"/>
      <c r="AC189" s="20"/>
      <c r="AD189" s="20"/>
      <c r="AE189" s="20"/>
      <c r="AF189" s="20"/>
      <c r="AG189" s="20"/>
      <c r="AH189" s="20"/>
      <c r="AI189" s="20"/>
      <c r="AJ189" s="21"/>
    </row>
    <row r="190" spans="1:36">
      <c r="A190" s="9">
        <v>179</v>
      </c>
      <c r="B190" s="339" t="str">
        <f>IF(OR(F190=0,F190=""),"",'DAFTAR PELAJAR'!B186)</f>
        <v/>
      </c>
      <c r="C190" s="340" t="str">
        <f>IF(OR(F190=0,F190=""),"",'DAFTAR PELAJAR'!C186)</f>
        <v/>
      </c>
      <c r="D190" s="341" t="str">
        <f>IF(OR(F190=0,F190=""),"",'DAFTAR PELAJAR'!D186)</f>
        <v/>
      </c>
      <c r="E190" s="340" t="str">
        <f>IF(OR(F190=0,F190=""),"",'DAFTAR PELAJAR'!E186)</f>
        <v/>
      </c>
      <c r="F190" s="338" t="str">
        <f>IF(OR('DAFTAR PELAJAR'!J186=0,'DAFTAR PELAJAR'!J186=""),"",'DAFTAR PELAJAR'!J186)</f>
        <v/>
      </c>
      <c r="G190" s="92"/>
      <c r="H190" s="17"/>
      <c r="I190" s="17"/>
      <c r="J190" s="17"/>
      <c r="K190" s="17"/>
      <c r="L190" s="17"/>
      <c r="M190" s="17"/>
      <c r="N190" s="17"/>
      <c r="O190" s="17"/>
      <c r="P190" s="123"/>
      <c r="Q190" s="19"/>
      <c r="R190" s="20"/>
      <c r="S190" s="20"/>
      <c r="T190" s="20"/>
      <c r="U190" s="20"/>
      <c r="V190" s="20"/>
      <c r="W190" s="20"/>
      <c r="X190" s="20"/>
      <c r="Y190" s="20"/>
      <c r="Z190" s="21"/>
      <c r="AA190" s="19"/>
      <c r="AB190" s="20"/>
      <c r="AC190" s="20"/>
      <c r="AD190" s="20"/>
      <c r="AE190" s="20"/>
      <c r="AF190" s="20"/>
      <c r="AG190" s="20"/>
      <c r="AH190" s="20"/>
      <c r="AI190" s="20"/>
      <c r="AJ190" s="21"/>
    </row>
    <row r="191" spans="1:36">
      <c r="A191" s="9">
        <v>180</v>
      </c>
      <c r="B191" s="339" t="str">
        <f>IF(OR(F191=0,F191=""),"",'DAFTAR PELAJAR'!B187)</f>
        <v/>
      </c>
      <c r="C191" s="340" t="str">
        <f>IF(OR(F191=0,F191=""),"",'DAFTAR PELAJAR'!C187)</f>
        <v/>
      </c>
      <c r="D191" s="341" t="str">
        <f>IF(OR(F191=0,F191=""),"",'DAFTAR PELAJAR'!D187)</f>
        <v/>
      </c>
      <c r="E191" s="340" t="str">
        <f>IF(OR(F191=0,F191=""),"",'DAFTAR PELAJAR'!E187)</f>
        <v/>
      </c>
      <c r="F191" s="338" t="str">
        <f>IF(OR('DAFTAR PELAJAR'!J187=0,'DAFTAR PELAJAR'!J187=""),"",'DAFTAR PELAJAR'!J187)</f>
        <v/>
      </c>
      <c r="G191" s="92"/>
      <c r="H191" s="17"/>
      <c r="I191" s="17"/>
      <c r="J191" s="17"/>
      <c r="K191" s="17"/>
      <c r="L191" s="17"/>
      <c r="M191" s="17"/>
      <c r="N191" s="17"/>
      <c r="O191" s="17"/>
      <c r="P191" s="123"/>
      <c r="Q191" s="19"/>
      <c r="R191" s="20"/>
      <c r="S191" s="20"/>
      <c r="T191" s="20"/>
      <c r="U191" s="20"/>
      <c r="V191" s="20"/>
      <c r="W191" s="20"/>
      <c r="X191" s="20"/>
      <c r="Y191" s="20"/>
      <c r="Z191" s="21"/>
      <c r="AA191" s="19"/>
      <c r="AB191" s="20"/>
      <c r="AC191" s="20"/>
      <c r="AD191" s="20"/>
      <c r="AE191" s="20"/>
      <c r="AF191" s="20"/>
      <c r="AG191" s="20"/>
      <c r="AH191" s="20"/>
      <c r="AI191" s="20"/>
      <c r="AJ191" s="21"/>
    </row>
    <row r="192" spans="1:36">
      <c r="A192" s="9">
        <v>181</v>
      </c>
      <c r="B192" s="339" t="str">
        <f>IF(OR(F192=0,F192=""),"",'DAFTAR PELAJAR'!B188)</f>
        <v/>
      </c>
      <c r="C192" s="340" t="str">
        <f>IF(OR(F192=0,F192=""),"",'DAFTAR PELAJAR'!C188)</f>
        <v/>
      </c>
      <c r="D192" s="341" t="str">
        <f>IF(OR(F192=0,F192=""),"",'DAFTAR PELAJAR'!D188)</f>
        <v/>
      </c>
      <c r="E192" s="340" t="str">
        <f>IF(OR(F192=0,F192=""),"",'DAFTAR PELAJAR'!E188)</f>
        <v/>
      </c>
      <c r="F192" s="338" t="str">
        <f>IF(OR('DAFTAR PELAJAR'!J188=0,'DAFTAR PELAJAR'!J188=""),"",'DAFTAR PELAJAR'!J188)</f>
        <v/>
      </c>
      <c r="G192" s="92"/>
      <c r="H192" s="17"/>
      <c r="I192" s="17"/>
      <c r="J192" s="17"/>
      <c r="K192" s="17"/>
      <c r="L192" s="17"/>
      <c r="M192" s="17"/>
      <c r="N192" s="17"/>
      <c r="O192" s="17"/>
      <c r="P192" s="123"/>
      <c r="Q192" s="19"/>
      <c r="R192" s="20"/>
      <c r="S192" s="20"/>
      <c r="T192" s="20"/>
      <c r="U192" s="20"/>
      <c r="V192" s="20"/>
      <c r="W192" s="20"/>
      <c r="X192" s="20"/>
      <c r="Y192" s="20"/>
      <c r="Z192" s="21"/>
      <c r="AA192" s="19"/>
      <c r="AB192" s="20"/>
      <c r="AC192" s="20"/>
      <c r="AD192" s="20"/>
      <c r="AE192" s="20"/>
      <c r="AF192" s="20"/>
      <c r="AG192" s="20"/>
      <c r="AH192" s="20"/>
      <c r="AI192" s="20"/>
      <c r="AJ192" s="21"/>
    </row>
    <row r="193" spans="1:36">
      <c r="A193" s="9">
        <v>182</v>
      </c>
      <c r="B193" s="339" t="str">
        <f>IF(OR(F193=0,F193=""),"",'DAFTAR PELAJAR'!B189)</f>
        <v/>
      </c>
      <c r="C193" s="340" t="str">
        <f>IF(OR(F193=0,F193=""),"",'DAFTAR PELAJAR'!C189)</f>
        <v/>
      </c>
      <c r="D193" s="341" t="str">
        <f>IF(OR(F193=0,F193=""),"",'DAFTAR PELAJAR'!D189)</f>
        <v/>
      </c>
      <c r="E193" s="340" t="str">
        <f>IF(OR(F193=0,F193=""),"",'DAFTAR PELAJAR'!E189)</f>
        <v/>
      </c>
      <c r="F193" s="338" t="str">
        <f>IF(OR('DAFTAR PELAJAR'!J189=0,'DAFTAR PELAJAR'!J189=""),"",'DAFTAR PELAJAR'!J189)</f>
        <v/>
      </c>
      <c r="G193" s="92"/>
      <c r="H193" s="17"/>
      <c r="I193" s="17"/>
      <c r="J193" s="17"/>
      <c r="K193" s="17"/>
      <c r="L193" s="17"/>
      <c r="M193" s="17"/>
      <c r="N193" s="17"/>
      <c r="O193" s="17"/>
      <c r="P193" s="123"/>
      <c r="Q193" s="19"/>
      <c r="R193" s="20"/>
      <c r="S193" s="20"/>
      <c r="T193" s="20"/>
      <c r="U193" s="20"/>
      <c r="V193" s="20"/>
      <c r="W193" s="20"/>
      <c r="X193" s="20"/>
      <c r="Y193" s="20"/>
      <c r="Z193" s="21"/>
      <c r="AA193" s="19"/>
      <c r="AB193" s="20"/>
      <c r="AC193" s="20"/>
      <c r="AD193" s="20"/>
      <c r="AE193" s="20"/>
      <c r="AF193" s="20"/>
      <c r="AG193" s="20"/>
      <c r="AH193" s="20"/>
      <c r="AI193" s="20"/>
      <c r="AJ193" s="21"/>
    </row>
    <row r="194" spans="1:36">
      <c r="A194" s="9">
        <v>183</v>
      </c>
      <c r="B194" s="339" t="str">
        <f>IF(OR(F194=0,F194=""),"",'DAFTAR PELAJAR'!B190)</f>
        <v/>
      </c>
      <c r="C194" s="340" t="str">
        <f>IF(OR(F194=0,F194=""),"",'DAFTAR PELAJAR'!C190)</f>
        <v/>
      </c>
      <c r="D194" s="341" t="str">
        <f>IF(OR(F194=0,F194=""),"",'DAFTAR PELAJAR'!D190)</f>
        <v/>
      </c>
      <c r="E194" s="340" t="str">
        <f>IF(OR(F194=0,F194=""),"",'DAFTAR PELAJAR'!E190)</f>
        <v/>
      </c>
      <c r="F194" s="338" t="str">
        <f>IF(OR('DAFTAR PELAJAR'!J190=0,'DAFTAR PELAJAR'!J190=""),"",'DAFTAR PELAJAR'!J190)</f>
        <v/>
      </c>
      <c r="G194" s="92"/>
      <c r="H194" s="17"/>
      <c r="I194" s="17"/>
      <c r="J194" s="17"/>
      <c r="K194" s="17"/>
      <c r="L194" s="17"/>
      <c r="M194" s="17"/>
      <c r="N194" s="17"/>
      <c r="O194" s="17"/>
      <c r="P194" s="123"/>
      <c r="Q194" s="19"/>
      <c r="R194" s="20"/>
      <c r="S194" s="20"/>
      <c r="T194" s="20"/>
      <c r="U194" s="20"/>
      <c r="V194" s="20"/>
      <c r="W194" s="20"/>
      <c r="X194" s="20"/>
      <c r="Y194" s="20"/>
      <c r="Z194" s="21"/>
      <c r="AA194" s="19"/>
      <c r="AB194" s="20"/>
      <c r="AC194" s="20"/>
      <c r="AD194" s="20"/>
      <c r="AE194" s="20"/>
      <c r="AF194" s="20"/>
      <c r="AG194" s="20"/>
      <c r="AH194" s="20"/>
      <c r="AI194" s="20"/>
      <c r="AJ194" s="21"/>
    </row>
    <row r="195" spans="1:36">
      <c r="A195" s="9">
        <v>184</v>
      </c>
      <c r="B195" s="339" t="str">
        <f>IF(OR(F195=0,F195=""),"",'DAFTAR PELAJAR'!B191)</f>
        <v/>
      </c>
      <c r="C195" s="340" t="str">
        <f>IF(OR(F195=0,F195=""),"",'DAFTAR PELAJAR'!C191)</f>
        <v/>
      </c>
      <c r="D195" s="341" t="str">
        <f>IF(OR(F195=0,F195=""),"",'DAFTAR PELAJAR'!D191)</f>
        <v/>
      </c>
      <c r="E195" s="340" t="str">
        <f>IF(OR(F195=0,F195=""),"",'DAFTAR PELAJAR'!E191)</f>
        <v/>
      </c>
      <c r="F195" s="338" t="str">
        <f>IF(OR('DAFTAR PELAJAR'!J191=0,'DAFTAR PELAJAR'!J191=""),"",'DAFTAR PELAJAR'!J191)</f>
        <v/>
      </c>
      <c r="G195" s="92"/>
      <c r="H195" s="17"/>
      <c r="I195" s="17"/>
      <c r="J195" s="17"/>
      <c r="K195" s="17"/>
      <c r="L195" s="17"/>
      <c r="M195" s="17"/>
      <c r="N195" s="17"/>
      <c r="O195" s="17"/>
      <c r="P195" s="123"/>
      <c r="Q195" s="19"/>
      <c r="R195" s="20"/>
      <c r="S195" s="20"/>
      <c r="T195" s="20"/>
      <c r="U195" s="20"/>
      <c r="V195" s="20"/>
      <c r="W195" s="20"/>
      <c r="X195" s="20"/>
      <c r="Y195" s="20"/>
      <c r="Z195" s="21"/>
      <c r="AA195" s="19"/>
      <c r="AB195" s="20"/>
      <c r="AC195" s="20"/>
      <c r="AD195" s="20"/>
      <c r="AE195" s="20"/>
      <c r="AF195" s="20"/>
      <c r="AG195" s="20"/>
      <c r="AH195" s="20"/>
      <c r="AI195" s="20"/>
      <c r="AJ195" s="21"/>
    </row>
    <row r="196" spans="1:36">
      <c r="A196" s="9">
        <v>185</v>
      </c>
      <c r="B196" s="339" t="str">
        <f>IF(OR(F196=0,F196=""),"",'DAFTAR PELAJAR'!B192)</f>
        <v/>
      </c>
      <c r="C196" s="340" t="str">
        <f>IF(OR(F196=0,F196=""),"",'DAFTAR PELAJAR'!C192)</f>
        <v/>
      </c>
      <c r="D196" s="341" t="str">
        <f>IF(OR(F196=0,F196=""),"",'DAFTAR PELAJAR'!D192)</f>
        <v/>
      </c>
      <c r="E196" s="340" t="str">
        <f>IF(OR(F196=0,F196=""),"",'DAFTAR PELAJAR'!E192)</f>
        <v/>
      </c>
      <c r="F196" s="338" t="str">
        <f>IF(OR('DAFTAR PELAJAR'!J192=0,'DAFTAR PELAJAR'!J192=""),"",'DAFTAR PELAJAR'!J192)</f>
        <v/>
      </c>
      <c r="G196" s="92"/>
      <c r="H196" s="17"/>
      <c r="I196" s="17"/>
      <c r="J196" s="17"/>
      <c r="K196" s="17"/>
      <c r="L196" s="17"/>
      <c r="M196" s="17"/>
      <c r="N196" s="17"/>
      <c r="O196" s="17"/>
      <c r="P196" s="123"/>
      <c r="Q196" s="19"/>
      <c r="R196" s="20"/>
      <c r="S196" s="20"/>
      <c r="T196" s="20"/>
      <c r="U196" s="20"/>
      <c r="V196" s="20"/>
      <c r="W196" s="20"/>
      <c r="X196" s="20"/>
      <c r="Y196" s="20"/>
      <c r="Z196" s="21"/>
      <c r="AA196" s="19"/>
      <c r="AB196" s="20"/>
      <c r="AC196" s="20"/>
      <c r="AD196" s="20"/>
      <c r="AE196" s="20"/>
      <c r="AF196" s="20"/>
      <c r="AG196" s="20"/>
      <c r="AH196" s="20"/>
      <c r="AI196" s="20"/>
      <c r="AJ196" s="21"/>
    </row>
    <row r="197" spans="1:36">
      <c r="A197" s="9">
        <v>186</v>
      </c>
      <c r="B197" s="339" t="str">
        <f>IF(OR(F197=0,F197=""),"",'DAFTAR PELAJAR'!B193)</f>
        <v/>
      </c>
      <c r="C197" s="340" t="str">
        <f>IF(OR(F197=0,F197=""),"",'DAFTAR PELAJAR'!C193)</f>
        <v/>
      </c>
      <c r="D197" s="341" t="str">
        <f>IF(OR(F197=0,F197=""),"",'DAFTAR PELAJAR'!D193)</f>
        <v/>
      </c>
      <c r="E197" s="340" t="str">
        <f>IF(OR(F197=0,F197=""),"",'DAFTAR PELAJAR'!E193)</f>
        <v/>
      </c>
      <c r="F197" s="338" t="str">
        <f>IF(OR('DAFTAR PELAJAR'!J193=0,'DAFTAR PELAJAR'!J193=""),"",'DAFTAR PELAJAR'!J193)</f>
        <v/>
      </c>
      <c r="G197" s="92"/>
      <c r="H197" s="17"/>
      <c r="I197" s="17"/>
      <c r="J197" s="17"/>
      <c r="K197" s="17"/>
      <c r="L197" s="17"/>
      <c r="M197" s="17"/>
      <c r="N197" s="17"/>
      <c r="O197" s="17"/>
      <c r="P197" s="123"/>
      <c r="Q197" s="19"/>
      <c r="R197" s="20"/>
      <c r="S197" s="20"/>
      <c r="T197" s="20"/>
      <c r="U197" s="20"/>
      <c r="V197" s="20"/>
      <c r="W197" s="20"/>
      <c r="X197" s="20"/>
      <c r="Y197" s="20"/>
      <c r="Z197" s="21"/>
      <c r="AA197" s="19"/>
      <c r="AB197" s="20"/>
      <c r="AC197" s="20"/>
      <c r="AD197" s="20"/>
      <c r="AE197" s="20"/>
      <c r="AF197" s="20"/>
      <c r="AG197" s="20"/>
      <c r="AH197" s="20"/>
      <c r="AI197" s="20"/>
      <c r="AJ197" s="21"/>
    </row>
    <row r="198" spans="1:36">
      <c r="A198" s="9">
        <v>187</v>
      </c>
      <c r="B198" s="339" t="str">
        <f>IF(OR(F198=0,F198=""),"",'DAFTAR PELAJAR'!B194)</f>
        <v/>
      </c>
      <c r="C198" s="340" t="str">
        <f>IF(OR(F198=0,F198=""),"",'DAFTAR PELAJAR'!C194)</f>
        <v/>
      </c>
      <c r="D198" s="341" t="str">
        <f>IF(OR(F198=0,F198=""),"",'DAFTAR PELAJAR'!D194)</f>
        <v/>
      </c>
      <c r="E198" s="340" t="str">
        <f>IF(OR(F198=0,F198=""),"",'DAFTAR PELAJAR'!E194)</f>
        <v/>
      </c>
      <c r="F198" s="338" t="str">
        <f>IF(OR('DAFTAR PELAJAR'!J194=0,'DAFTAR PELAJAR'!J194=""),"",'DAFTAR PELAJAR'!J194)</f>
        <v/>
      </c>
      <c r="G198" s="92"/>
      <c r="H198" s="17"/>
      <c r="I198" s="17"/>
      <c r="J198" s="17"/>
      <c r="K198" s="17"/>
      <c r="L198" s="17"/>
      <c r="M198" s="17"/>
      <c r="N198" s="17"/>
      <c r="O198" s="17"/>
      <c r="P198" s="123"/>
      <c r="Q198" s="19"/>
      <c r="R198" s="20"/>
      <c r="S198" s="20"/>
      <c r="T198" s="20"/>
      <c r="U198" s="20"/>
      <c r="V198" s="20"/>
      <c r="W198" s="20"/>
      <c r="X198" s="20"/>
      <c r="Y198" s="20"/>
      <c r="Z198" s="21"/>
      <c r="AA198" s="19"/>
      <c r="AB198" s="20"/>
      <c r="AC198" s="20"/>
      <c r="AD198" s="20"/>
      <c r="AE198" s="20"/>
      <c r="AF198" s="20"/>
      <c r="AG198" s="20"/>
      <c r="AH198" s="20"/>
      <c r="AI198" s="20"/>
      <c r="AJ198" s="21"/>
    </row>
    <row r="199" spans="1:36">
      <c r="A199" s="9">
        <v>188</v>
      </c>
      <c r="B199" s="339" t="str">
        <f>IF(OR(F199=0,F199=""),"",'DAFTAR PELAJAR'!B195)</f>
        <v/>
      </c>
      <c r="C199" s="340" t="str">
        <f>IF(OR(F199=0,F199=""),"",'DAFTAR PELAJAR'!C195)</f>
        <v/>
      </c>
      <c r="D199" s="341" t="str">
        <f>IF(OR(F199=0,F199=""),"",'DAFTAR PELAJAR'!D195)</f>
        <v/>
      </c>
      <c r="E199" s="340" t="str">
        <f>IF(OR(F199=0,F199=""),"",'DAFTAR PELAJAR'!E195)</f>
        <v/>
      </c>
      <c r="F199" s="338" t="str">
        <f>IF(OR('DAFTAR PELAJAR'!J195=0,'DAFTAR PELAJAR'!J195=""),"",'DAFTAR PELAJAR'!J195)</f>
        <v/>
      </c>
      <c r="G199" s="92"/>
      <c r="H199" s="17"/>
      <c r="I199" s="17"/>
      <c r="J199" s="17"/>
      <c r="K199" s="17"/>
      <c r="L199" s="17"/>
      <c r="M199" s="17"/>
      <c r="N199" s="17"/>
      <c r="O199" s="17"/>
      <c r="P199" s="123"/>
      <c r="Q199" s="19"/>
      <c r="R199" s="20"/>
      <c r="S199" s="20"/>
      <c r="T199" s="20"/>
      <c r="U199" s="20"/>
      <c r="V199" s="20"/>
      <c r="W199" s="20"/>
      <c r="X199" s="20"/>
      <c r="Y199" s="20"/>
      <c r="Z199" s="21"/>
      <c r="AA199" s="19"/>
      <c r="AB199" s="20"/>
      <c r="AC199" s="20"/>
      <c r="AD199" s="20"/>
      <c r="AE199" s="20"/>
      <c r="AF199" s="20"/>
      <c r="AG199" s="20"/>
      <c r="AH199" s="20"/>
      <c r="AI199" s="20"/>
      <c r="AJ199" s="21"/>
    </row>
    <row r="200" spans="1:36">
      <c r="A200" s="9">
        <v>189</v>
      </c>
      <c r="B200" s="339" t="str">
        <f>IF(OR(F200=0,F200=""),"",'DAFTAR PELAJAR'!B196)</f>
        <v/>
      </c>
      <c r="C200" s="340" t="str">
        <f>IF(OR(F200=0,F200=""),"",'DAFTAR PELAJAR'!C196)</f>
        <v/>
      </c>
      <c r="D200" s="341" t="str">
        <f>IF(OR(F200=0,F200=""),"",'DAFTAR PELAJAR'!D196)</f>
        <v/>
      </c>
      <c r="E200" s="340" t="str">
        <f>IF(OR(F200=0,F200=""),"",'DAFTAR PELAJAR'!E196)</f>
        <v/>
      </c>
      <c r="F200" s="338" t="str">
        <f>IF(OR('DAFTAR PELAJAR'!J196=0,'DAFTAR PELAJAR'!J196=""),"",'DAFTAR PELAJAR'!J196)</f>
        <v/>
      </c>
      <c r="G200" s="92"/>
      <c r="H200" s="17"/>
      <c r="I200" s="17"/>
      <c r="J200" s="17"/>
      <c r="K200" s="17"/>
      <c r="L200" s="17"/>
      <c r="M200" s="17"/>
      <c r="N200" s="17"/>
      <c r="O200" s="17"/>
      <c r="P200" s="123"/>
      <c r="Q200" s="19"/>
      <c r="R200" s="20"/>
      <c r="S200" s="20"/>
      <c r="T200" s="20"/>
      <c r="U200" s="20"/>
      <c r="V200" s="20"/>
      <c r="W200" s="20"/>
      <c r="X200" s="20"/>
      <c r="Y200" s="20"/>
      <c r="Z200" s="21"/>
      <c r="AA200" s="19"/>
      <c r="AB200" s="20"/>
      <c r="AC200" s="20"/>
      <c r="AD200" s="20"/>
      <c r="AE200" s="20"/>
      <c r="AF200" s="20"/>
      <c r="AG200" s="20"/>
      <c r="AH200" s="20"/>
      <c r="AI200" s="20"/>
      <c r="AJ200" s="21"/>
    </row>
    <row r="201" spans="1:36">
      <c r="A201" s="9">
        <v>190</v>
      </c>
      <c r="B201" s="339" t="str">
        <f>IF(OR(F201=0,F201=""),"",'DAFTAR PELAJAR'!B197)</f>
        <v/>
      </c>
      <c r="C201" s="340" t="str">
        <f>IF(OR(F201=0,F201=""),"",'DAFTAR PELAJAR'!C197)</f>
        <v/>
      </c>
      <c r="D201" s="341" t="str">
        <f>IF(OR(F201=0,F201=""),"",'DAFTAR PELAJAR'!D197)</f>
        <v/>
      </c>
      <c r="E201" s="340" t="str">
        <f>IF(OR(F201=0,F201=""),"",'DAFTAR PELAJAR'!E197)</f>
        <v/>
      </c>
      <c r="F201" s="338" t="str">
        <f>IF(OR('DAFTAR PELAJAR'!J197=0,'DAFTAR PELAJAR'!J197=""),"",'DAFTAR PELAJAR'!J197)</f>
        <v/>
      </c>
      <c r="G201" s="92"/>
      <c r="H201" s="17"/>
      <c r="I201" s="17"/>
      <c r="J201" s="17"/>
      <c r="K201" s="17"/>
      <c r="L201" s="17"/>
      <c r="M201" s="17"/>
      <c r="N201" s="17"/>
      <c r="O201" s="17"/>
      <c r="P201" s="123"/>
      <c r="Q201" s="19"/>
      <c r="R201" s="20"/>
      <c r="S201" s="20"/>
      <c r="T201" s="20"/>
      <c r="U201" s="20"/>
      <c r="V201" s="20"/>
      <c r="W201" s="20"/>
      <c r="X201" s="20"/>
      <c r="Y201" s="20"/>
      <c r="Z201" s="21"/>
      <c r="AA201" s="19"/>
      <c r="AB201" s="20"/>
      <c r="AC201" s="20"/>
      <c r="AD201" s="20"/>
      <c r="AE201" s="20"/>
      <c r="AF201" s="20"/>
      <c r="AG201" s="20"/>
      <c r="AH201" s="20"/>
      <c r="AI201" s="20"/>
      <c r="AJ201" s="21"/>
    </row>
    <row r="202" spans="1:36">
      <c r="A202" s="9">
        <v>191</v>
      </c>
      <c r="B202" s="339" t="str">
        <f>IF(OR(F202=0,F202=""),"",'DAFTAR PELAJAR'!B198)</f>
        <v/>
      </c>
      <c r="C202" s="340" t="str">
        <f>IF(OR(F202=0,F202=""),"",'DAFTAR PELAJAR'!C198)</f>
        <v/>
      </c>
      <c r="D202" s="341" t="str">
        <f>IF(OR(F202=0,F202=""),"",'DAFTAR PELAJAR'!D198)</f>
        <v/>
      </c>
      <c r="E202" s="340" t="str">
        <f>IF(OR(F202=0,F202=""),"",'DAFTAR PELAJAR'!E198)</f>
        <v/>
      </c>
      <c r="F202" s="338" t="str">
        <f>IF(OR('DAFTAR PELAJAR'!J198=0,'DAFTAR PELAJAR'!J198=""),"",'DAFTAR PELAJAR'!J198)</f>
        <v/>
      </c>
      <c r="G202" s="92"/>
      <c r="H202" s="17"/>
      <c r="I202" s="17"/>
      <c r="J202" s="17"/>
      <c r="K202" s="17"/>
      <c r="L202" s="17"/>
      <c r="M202" s="17"/>
      <c r="N202" s="17"/>
      <c r="O202" s="17"/>
      <c r="P202" s="123"/>
      <c r="Q202" s="19"/>
      <c r="R202" s="20"/>
      <c r="S202" s="20"/>
      <c r="T202" s="20"/>
      <c r="U202" s="20"/>
      <c r="V202" s="20"/>
      <c r="W202" s="20"/>
      <c r="X202" s="20"/>
      <c r="Y202" s="20"/>
      <c r="Z202" s="21"/>
      <c r="AA202" s="19"/>
      <c r="AB202" s="20"/>
      <c r="AC202" s="20"/>
      <c r="AD202" s="20"/>
      <c r="AE202" s="20"/>
      <c r="AF202" s="20"/>
      <c r="AG202" s="20"/>
      <c r="AH202" s="20"/>
      <c r="AI202" s="20"/>
      <c r="AJ202" s="21"/>
    </row>
    <row r="203" spans="1:36">
      <c r="A203" s="9">
        <v>192</v>
      </c>
      <c r="B203" s="339" t="str">
        <f>IF(OR(F203=0,F203=""),"",'DAFTAR PELAJAR'!B199)</f>
        <v/>
      </c>
      <c r="C203" s="340" t="str">
        <f>IF(OR(F203=0,F203=""),"",'DAFTAR PELAJAR'!C199)</f>
        <v/>
      </c>
      <c r="D203" s="341" t="str">
        <f>IF(OR(F203=0,F203=""),"",'DAFTAR PELAJAR'!D199)</f>
        <v/>
      </c>
      <c r="E203" s="340" t="str">
        <f>IF(OR(F203=0,F203=""),"",'DAFTAR PELAJAR'!E199)</f>
        <v/>
      </c>
      <c r="F203" s="338" t="str">
        <f>IF(OR('DAFTAR PELAJAR'!J199=0,'DAFTAR PELAJAR'!J199=""),"",'DAFTAR PELAJAR'!J199)</f>
        <v/>
      </c>
      <c r="G203" s="92"/>
      <c r="H203" s="17"/>
      <c r="I203" s="17"/>
      <c r="J203" s="17"/>
      <c r="K203" s="17"/>
      <c r="L203" s="17"/>
      <c r="M203" s="17"/>
      <c r="N203" s="17"/>
      <c r="O203" s="17"/>
      <c r="P203" s="123"/>
      <c r="Q203" s="19"/>
      <c r="R203" s="20"/>
      <c r="S203" s="20"/>
      <c r="T203" s="20"/>
      <c r="U203" s="20"/>
      <c r="V203" s="20"/>
      <c r="W203" s="20"/>
      <c r="X203" s="20"/>
      <c r="Y203" s="20"/>
      <c r="Z203" s="21"/>
      <c r="AA203" s="19"/>
      <c r="AB203" s="20"/>
      <c r="AC203" s="20"/>
      <c r="AD203" s="20"/>
      <c r="AE203" s="20"/>
      <c r="AF203" s="20"/>
      <c r="AG203" s="20"/>
      <c r="AH203" s="20"/>
      <c r="AI203" s="20"/>
      <c r="AJ203" s="21"/>
    </row>
    <row r="204" spans="1:36">
      <c r="A204" s="9">
        <v>193</v>
      </c>
      <c r="B204" s="339" t="str">
        <f>IF(OR(F204=0,F204=""),"",'DAFTAR PELAJAR'!B200)</f>
        <v/>
      </c>
      <c r="C204" s="340" t="str">
        <f>IF(OR(F204=0,F204=""),"",'DAFTAR PELAJAR'!C200)</f>
        <v/>
      </c>
      <c r="D204" s="341" t="str">
        <f>IF(OR(F204=0,F204=""),"",'DAFTAR PELAJAR'!D200)</f>
        <v/>
      </c>
      <c r="E204" s="340" t="str">
        <f>IF(OR(F204=0,F204=""),"",'DAFTAR PELAJAR'!E200)</f>
        <v/>
      </c>
      <c r="F204" s="338" t="str">
        <f>IF(OR('DAFTAR PELAJAR'!J200=0,'DAFTAR PELAJAR'!J200=""),"",'DAFTAR PELAJAR'!J200)</f>
        <v/>
      </c>
      <c r="G204" s="92"/>
      <c r="H204" s="17"/>
      <c r="I204" s="17"/>
      <c r="J204" s="17"/>
      <c r="K204" s="17"/>
      <c r="L204" s="17"/>
      <c r="M204" s="17"/>
      <c r="N204" s="17"/>
      <c r="O204" s="17"/>
      <c r="P204" s="123"/>
      <c r="Q204" s="19"/>
      <c r="R204" s="20"/>
      <c r="S204" s="20"/>
      <c r="T204" s="20"/>
      <c r="U204" s="20"/>
      <c r="V204" s="20"/>
      <c r="W204" s="20"/>
      <c r="X204" s="20"/>
      <c r="Y204" s="20"/>
      <c r="Z204" s="21"/>
      <c r="AA204" s="19"/>
      <c r="AB204" s="20"/>
      <c r="AC204" s="20"/>
      <c r="AD204" s="20"/>
      <c r="AE204" s="20"/>
      <c r="AF204" s="20"/>
      <c r="AG204" s="20"/>
      <c r="AH204" s="20"/>
      <c r="AI204" s="20"/>
      <c r="AJ204" s="21"/>
    </row>
    <row r="205" spans="1:36">
      <c r="A205" s="9">
        <v>194</v>
      </c>
      <c r="B205" s="339" t="str">
        <f>IF(OR(F205=0,F205=""),"",'DAFTAR PELAJAR'!B201)</f>
        <v/>
      </c>
      <c r="C205" s="340" t="str">
        <f>IF(OR(F205=0,F205=""),"",'DAFTAR PELAJAR'!C201)</f>
        <v/>
      </c>
      <c r="D205" s="341" t="str">
        <f>IF(OR(F205=0,F205=""),"",'DAFTAR PELAJAR'!D201)</f>
        <v/>
      </c>
      <c r="E205" s="340" t="str">
        <f>IF(OR(F205=0,F205=""),"",'DAFTAR PELAJAR'!E201)</f>
        <v/>
      </c>
      <c r="F205" s="338" t="str">
        <f>IF(OR('DAFTAR PELAJAR'!J201=0,'DAFTAR PELAJAR'!J201=""),"",'DAFTAR PELAJAR'!J201)</f>
        <v/>
      </c>
      <c r="G205" s="92"/>
      <c r="H205" s="17"/>
      <c r="I205" s="17"/>
      <c r="J205" s="17"/>
      <c r="K205" s="17"/>
      <c r="L205" s="17"/>
      <c r="M205" s="17"/>
      <c r="N205" s="17"/>
      <c r="O205" s="17"/>
      <c r="P205" s="123"/>
      <c r="Q205" s="19"/>
      <c r="R205" s="20"/>
      <c r="S205" s="20"/>
      <c r="T205" s="20"/>
      <c r="U205" s="20"/>
      <c r="V205" s="20"/>
      <c r="W205" s="20"/>
      <c r="X205" s="20"/>
      <c r="Y205" s="20"/>
      <c r="Z205" s="21"/>
      <c r="AA205" s="19"/>
      <c r="AB205" s="20"/>
      <c r="AC205" s="20"/>
      <c r="AD205" s="20"/>
      <c r="AE205" s="20"/>
      <c r="AF205" s="20"/>
      <c r="AG205" s="20"/>
      <c r="AH205" s="20"/>
      <c r="AI205" s="20"/>
      <c r="AJ205" s="21"/>
    </row>
    <row r="206" spans="1:36">
      <c r="A206" s="9">
        <v>195</v>
      </c>
      <c r="B206" s="339" t="str">
        <f>IF(OR(F206=0,F206=""),"",'DAFTAR PELAJAR'!B202)</f>
        <v/>
      </c>
      <c r="C206" s="340" t="str">
        <f>IF(OR(F206=0,F206=""),"",'DAFTAR PELAJAR'!C202)</f>
        <v/>
      </c>
      <c r="D206" s="341" t="str">
        <f>IF(OR(F206=0,F206=""),"",'DAFTAR PELAJAR'!D202)</f>
        <v/>
      </c>
      <c r="E206" s="340" t="str">
        <f>IF(OR(F206=0,F206=""),"",'DAFTAR PELAJAR'!E202)</f>
        <v/>
      </c>
      <c r="F206" s="338" t="str">
        <f>IF(OR('DAFTAR PELAJAR'!J202=0,'DAFTAR PELAJAR'!J202=""),"",'DAFTAR PELAJAR'!J202)</f>
        <v/>
      </c>
      <c r="G206" s="92"/>
      <c r="H206" s="17"/>
      <c r="I206" s="17"/>
      <c r="J206" s="17"/>
      <c r="K206" s="17"/>
      <c r="L206" s="17"/>
      <c r="M206" s="17"/>
      <c r="N206" s="17"/>
      <c r="O206" s="17"/>
      <c r="P206" s="123"/>
      <c r="Q206" s="19"/>
      <c r="R206" s="20"/>
      <c r="S206" s="20"/>
      <c r="T206" s="20"/>
      <c r="U206" s="20"/>
      <c r="V206" s="20"/>
      <c r="W206" s="20"/>
      <c r="X206" s="20"/>
      <c r="Y206" s="20"/>
      <c r="Z206" s="21"/>
      <c r="AA206" s="19"/>
      <c r="AB206" s="20"/>
      <c r="AC206" s="20"/>
      <c r="AD206" s="20"/>
      <c r="AE206" s="20"/>
      <c r="AF206" s="20"/>
      <c r="AG206" s="20"/>
      <c r="AH206" s="20"/>
      <c r="AI206" s="20"/>
      <c r="AJ206" s="21"/>
    </row>
    <row r="207" spans="1:36">
      <c r="A207" s="9">
        <v>196</v>
      </c>
      <c r="B207" s="339" t="str">
        <f>IF(OR(F207=0,F207=""),"",'DAFTAR PELAJAR'!B203)</f>
        <v/>
      </c>
      <c r="C207" s="340" t="str">
        <f>IF(OR(F207=0,F207=""),"",'DAFTAR PELAJAR'!C203)</f>
        <v/>
      </c>
      <c r="D207" s="341" t="str">
        <f>IF(OR(F207=0,F207=""),"",'DAFTAR PELAJAR'!D203)</f>
        <v/>
      </c>
      <c r="E207" s="340" t="str">
        <f>IF(OR(F207=0,F207=""),"",'DAFTAR PELAJAR'!E203)</f>
        <v/>
      </c>
      <c r="F207" s="338" t="str">
        <f>IF(OR('DAFTAR PELAJAR'!J203=0,'DAFTAR PELAJAR'!J203=""),"",'DAFTAR PELAJAR'!J203)</f>
        <v/>
      </c>
      <c r="G207" s="92"/>
      <c r="H207" s="17"/>
      <c r="I207" s="17"/>
      <c r="J207" s="17"/>
      <c r="K207" s="17"/>
      <c r="L207" s="17"/>
      <c r="M207" s="17"/>
      <c r="N207" s="17"/>
      <c r="O207" s="17"/>
      <c r="P207" s="123"/>
      <c r="Q207" s="19"/>
      <c r="R207" s="20"/>
      <c r="S207" s="20"/>
      <c r="T207" s="20"/>
      <c r="U207" s="20"/>
      <c r="V207" s="20"/>
      <c r="W207" s="20"/>
      <c r="X207" s="20"/>
      <c r="Y207" s="20"/>
      <c r="Z207" s="21"/>
      <c r="AA207" s="19"/>
      <c r="AB207" s="20"/>
      <c r="AC207" s="20"/>
      <c r="AD207" s="20"/>
      <c r="AE207" s="20"/>
      <c r="AF207" s="20"/>
      <c r="AG207" s="20"/>
      <c r="AH207" s="20"/>
      <c r="AI207" s="20"/>
      <c r="AJ207" s="21"/>
    </row>
    <row r="208" spans="1:36">
      <c r="A208" s="9">
        <v>197</v>
      </c>
      <c r="B208" s="339" t="str">
        <f>IF(OR(F208=0,F208=""),"",'DAFTAR PELAJAR'!B204)</f>
        <v/>
      </c>
      <c r="C208" s="340" t="str">
        <f>IF(OR(F208=0,F208=""),"",'DAFTAR PELAJAR'!C204)</f>
        <v/>
      </c>
      <c r="D208" s="341" t="str">
        <f>IF(OR(F208=0,F208=""),"",'DAFTAR PELAJAR'!D204)</f>
        <v/>
      </c>
      <c r="E208" s="340" t="str">
        <f>IF(OR(F208=0,F208=""),"",'DAFTAR PELAJAR'!E204)</f>
        <v/>
      </c>
      <c r="F208" s="338" t="str">
        <f>IF(OR('DAFTAR PELAJAR'!J204=0,'DAFTAR PELAJAR'!J204=""),"",'DAFTAR PELAJAR'!J204)</f>
        <v/>
      </c>
      <c r="G208" s="92"/>
      <c r="H208" s="17"/>
      <c r="I208" s="17"/>
      <c r="J208" s="17"/>
      <c r="K208" s="17"/>
      <c r="L208" s="17"/>
      <c r="M208" s="17"/>
      <c r="N208" s="17"/>
      <c r="O208" s="17"/>
      <c r="P208" s="123"/>
      <c r="Q208" s="19"/>
      <c r="R208" s="20"/>
      <c r="S208" s="20"/>
      <c r="T208" s="20"/>
      <c r="U208" s="20"/>
      <c r="V208" s="20"/>
      <c r="W208" s="20"/>
      <c r="X208" s="20"/>
      <c r="Y208" s="20"/>
      <c r="Z208" s="21"/>
      <c r="AA208" s="19"/>
      <c r="AB208" s="20"/>
      <c r="AC208" s="20"/>
      <c r="AD208" s="20"/>
      <c r="AE208" s="20"/>
      <c r="AF208" s="20"/>
      <c r="AG208" s="20"/>
      <c r="AH208" s="20"/>
      <c r="AI208" s="20"/>
      <c r="AJ208" s="21"/>
    </row>
    <row r="209" spans="1:36">
      <c r="A209" s="9">
        <v>198</v>
      </c>
      <c r="B209" s="339" t="str">
        <f>IF(OR(F209=0,F209=""),"",'DAFTAR PELAJAR'!B205)</f>
        <v/>
      </c>
      <c r="C209" s="340" t="str">
        <f>IF(OR(F209=0,F209=""),"",'DAFTAR PELAJAR'!C205)</f>
        <v/>
      </c>
      <c r="D209" s="341" t="str">
        <f>IF(OR(F209=0,F209=""),"",'DAFTAR PELAJAR'!D205)</f>
        <v/>
      </c>
      <c r="E209" s="340" t="str">
        <f>IF(OR(F209=0,F209=""),"",'DAFTAR PELAJAR'!E205)</f>
        <v/>
      </c>
      <c r="F209" s="338" t="str">
        <f>IF(OR('DAFTAR PELAJAR'!J205=0,'DAFTAR PELAJAR'!J205=""),"",'DAFTAR PELAJAR'!J205)</f>
        <v/>
      </c>
      <c r="G209" s="92"/>
      <c r="H209" s="17"/>
      <c r="I209" s="17"/>
      <c r="J209" s="17"/>
      <c r="K209" s="17"/>
      <c r="L209" s="17"/>
      <c r="M209" s="17"/>
      <c r="N209" s="17"/>
      <c r="O209" s="17"/>
      <c r="P209" s="123"/>
      <c r="Q209" s="19"/>
      <c r="R209" s="20"/>
      <c r="S209" s="20"/>
      <c r="T209" s="20"/>
      <c r="U209" s="20"/>
      <c r="V209" s="20"/>
      <c r="W209" s="20"/>
      <c r="X209" s="20"/>
      <c r="Y209" s="20"/>
      <c r="Z209" s="21"/>
      <c r="AA209" s="19"/>
      <c r="AB209" s="20"/>
      <c r="AC209" s="20"/>
      <c r="AD209" s="20"/>
      <c r="AE209" s="20"/>
      <c r="AF209" s="20"/>
      <c r="AG209" s="20"/>
      <c r="AH209" s="20"/>
      <c r="AI209" s="20"/>
      <c r="AJ209" s="21"/>
    </row>
    <row r="210" spans="1:36">
      <c r="A210" s="9">
        <v>199</v>
      </c>
      <c r="B210" s="339" t="str">
        <f>IF(OR(F210=0,F210=""),"",'DAFTAR PELAJAR'!B206)</f>
        <v/>
      </c>
      <c r="C210" s="340" t="str">
        <f>IF(OR(F210=0,F210=""),"",'DAFTAR PELAJAR'!C206)</f>
        <v/>
      </c>
      <c r="D210" s="341" t="str">
        <f>IF(OR(F210=0,F210=""),"",'DAFTAR PELAJAR'!D206)</f>
        <v/>
      </c>
      <c r="E210" s="340" t="str">
        <f>IF(OR(F210=0,F210=""),"",'DAFTAR PELAJAR'!E206)</f>
        <v/>
      </c>
      <c r="F210" s="338" t="str">
        <f>IF(OR('DAFTAR PELAJAR'!J206=0,'DAFTAR PELAJAR'!J206=""),"",'DAFTAR PELAJAR'!J206)</f>
        <v/>
      </c>
      <c r="G210" s="92"/>
      <c r="H210" s="17"/>
      <c r="I210" s="17"/>
      <c r="J210" s="17"/>
      <c r="K210" s="17"/>
      <c r="L210" s="17"/>
      <c r="M210" s="17"/>
      <c r="N210" s="17"/>
      <c r="O210" s="17"/>
      <c r="P210" s="123"/>
      <c r="Q210" s="19"/>
      <c r="R210" s="20"/>
      <c r="S210" s="20"/>
      <c r="T210" s="20"/>
      <c r="U210" s="20"/>
      <c r="V210" s="20"/>
      <c r="W210" s="20"/>
      <c r="X210" s="20"/>
      <c r="Y210" s="20"/>
      <c r="Z210" s="21"/>
      <c r="AA210" s="19"/>
      <c r="AB210" s="20"/>
      <c r="AC210" s="20"/>
      <c r="AD210" s="20"/>
      <c r="AE210" s="20"/>
      <c r="AF210" s="20"/>
      <c r="AG210" s="20"/>
      <c r="AH210" s="20"/>
      <c r="AI210" s="20"/>
      <c r="AJ210" s="21"/>
    </row>
    <row r="211" spans="1:36">
      <c r="A211" s="9">
        <v>200</v>
      </c>
      <c r="B211" s="339" t="str">
        <f>IF(OR(F211=0,F211=""),"",'DAFTAR PELAJAR'!B207)</f>
        <v/>
      </c>
      <c r="C211" s="340" t="str">
        <f>IF(OR(F211=0,F211=""),"",'DAFTAR PELAJAR'!C207)</f>
        <v/>
      </c>
      <c r="D211" s="341" t="str">
        <f>IF(OR(F211=0,F211=""),"",'DAFTAR PELAJAR'!D207)</f>
        <v/>
      </c>
      <c r="E211" s="340" t="str">
        <f>IF(OR(F211=0,F211=""),"",'DAFTAR PELAJAR'!E207)</f>
        <v/>
      </c>
      <c r="F211" s="338" t="str">
        <f>IF(OR('DAFTAR PELAJAR'!J207=0,'DAFTAR PELAJAR'!J207=""),"",'DAFTAR PELAJAR'!J207)</f>
        <v/>
      </c>
      <c r="G211" s="92"/>
      <c r="H211" s="17"/>
      <c r="I211" s="17"/>
      <c r="J211" s="17"/>
      <c r="K211" s="17"/>
      <c r="L211" s="17"/>
      <c r="M211" s="17"/>
      <c r="N211" s="17"/>
      <c r="O211" s="17"/>
      <c r="P211" s="123"/>
      <c r="Q211" s="19"/>
      <c r="R211" s="20"/>
      <c r="S211" s="20"/>
      <c r="T211" s="20"/>
      <c r="U211" s="20"/>
      <c r="V211" s="20"/>
      <c r="W211" s="20"/>
      <c r="X211" s="20"/>
      <c r="Y211" s="20"/>
      <c r="Z211" s="21"/>
      <c r="AA211" s="19"/>
      <c r="AB211" s="20"/>
      <c r="AC211" s="20"/>
      <c r="AD211" s="20"/>
      <c r="AE211" s="20"/>
      <c r="AF211" s="20"/>
      <c r="AG211" s="20"/>
      <c r="AH211" s="20"/>
      <c r="AI211" s="20"/>
      <c r="AJ211" s="21"/>
    </row>
    <row r="212" spans="1:36">
      <c r="A212" s="9">
        <v>201</v>
      </c>
      <c r="B212" s="339" t="str">
        <f>IF(OR(F212=0,F212=""),"",'DAFTAR PELAJAR'!B208)</f>
        <v/>
      </c>
      <c r="C212" s="340" t="str">
        <f>IF(OR(F212=0,F212=""),"",'DAFTAR PELAJAR'!C208)</f>
        <v/>
      </c>
      <c r="D212" s="341" t="str">
        <f>IF(OR(F212=0,F212=""),"",'DAFTAR PELAJAR'!D208)</f>
        <v/>
      </c>
      <c r="E212" s="340" t="str">
        <f>IF(OR(F212=0,F212=""),"",'DAFTAR PELAJAR'!E208)</f>
        <v/>
      </c>
      <c r="F212" s="338" t="str">
        <f>IF(OR('DAFTAR PELAJAR'!J208=0,'DAFTAR PELAJAR'!J208=""),"",'DAFTAR PELAJAR'!J208)</f>
        <v/>
      </c>
      <c r="G212" s="92"/>
      <c r="H212" s="17"/>
      <c r="I212" s="17"/>
      <c r="J212" s="17"/>
      <c r="K212" s="17"/>
      <c r="L212" s="17"/>
      <c r="M212" s="17"/>
      <c r="N212" s="17"/>
      <c r="O212" s="17"/>
      <c r="P212" s="123"/>
      <c r="Q212" s="19"/>
      <c r="R212" s="20"/>
      <c r="S212" s="20"/>
      <c r="T212" s="20"/>
      <c r="U212" s="20"/>
      <c r="V212" s="20"/>
      <c r="W212" s="20"/>
      <c r="X212" s="20"/>
      <c r="Y212" s="20"/>
      <c r="Z212" s="21"/>
      <c r="AA212" s="19"/>
      <c r="AB212" s="20"/>
      <c r="AC212" s="20"/>
      <c r="AD212" s="20"/>
      <c r="AE212" s="20"/>
      <c r="AF212" s="20"/>
      <c r="AG212" s="20"/>
      <c r="AH212" s="20"/>
      <c r="AI212" s="20"/>
      <c r="AJ212" s="21"/>
    </row>
    <row r="213" spans="1:36">
      <c r="A213" s="9">
        <v>202</v>
      </c>
      <c r="B213" s="339" t="str">
        <f>IF(OR(F213=0,F213=""),"",'DAFTAR PELAJAR'!B209)</f>
        <v/>
      </c>
      <c r="C213" s="340" t="str">
        <f>IF(OR(F213=0,F213=""),"",'DAFTAR PELAJAR'!C209)</f>
        <v/>
      </c>
      <c r="D213" s="341" t="str">
        <f>IF(OR(F213=0,F213=""),"",'DAFTAR PELAJAR'!D209)</f>
        <v/>
      </c>
      <c r="E213" s="340" t="str">
        <f>IF(OR(F213=0,F213=""),"",'DAFTAR PELAJAR'!E209)</f>
        <v/>
      </c>
      <c r="F213" s="338" t="str">
        <f>IF(OR('DAFTAR PELAJAR'!J209=0,'DAFTAR PELAJAR'!J209=""),"",'DAFTAR PELAJAR'!J209)</f>
        <v/>
      </c>
      <c r="G213" s="92"/>
      <c r="H213" s="17"/>
      <c r="I213" s="17"/>
      <c r="J213" s="17"/>
      <c r="K213" s="17"/>
      <c r="L213" s="17"/>
      <c r="M213" s="17"/>
      <c r="N213" s="17"/>
      <c r="O213" s="17"/>
      <c r="P213" s="123"/>
      <c r="Q213" s="19"/>
      <c r="R213" s="20"/>
      <c r="S213" s="20"/>
      <c r="T213" s="20"/>
      <c r="U213" s="20"/>
      <c r="V213" s="20"/>
      <c r="W213" s="20"/>
      <c r="X213" s="20"/>
      <c r="Y213" s="20"/>
      <c r="Z213" s="21"/>
      <c r="AA213" s="19"/>
      <c r="AB213" s="20"/>
      <c r="AC213" s="20"/>
      <c r="AD213" s="20"/>
      <c r="AE213" s="20"/>
      <c r="AF213" s="20"/>
      <c r="AG213" s="20"/>
      <c r="AH213" s="20"/>
      <c r="AI213" s="20"/>
      <c r="AJ213" s="21"/>
    </row>
    <row r="214" spans="1:36">
      <c r="A214" s="9">
        <v>203</v>
      </c>
      <c r="B214" s="339" t="str">
        <f>IF(OR(F214=0,F214=""),"",'DAFTAR PELAJAR'!B210)</f>
        <v/>
      </c>
      <c r="C214" s="340" t="str">
        <f>IF(OR(F214=0,F214=""),"",'DAFTAR PELAJAR'!C210)</f>
        <v/>
      </c>
      <c r="D214" s="341" t="str">
        <f>IF(OR(F214=0,F214=""),"",'DAFTAR PELAJAR'!D210)</f>
        <v/>
      </c>
      <c r="E214" s="340" t="str">
        <f>IF(OR(F214=0,F214=""),"",'DAFTAR PELAJAR'!E210)</f>
        <v/>
      </c>
      <c r="F214" s="338" t="str">
        <f>IF(OR('DAFTAR PELAJAR'!J210=0,'DAFTAR PELAJAR'!J210=""),"",'DAFTAR PELAJAR'!J210)</f>
        <v/>
      </c>
      <c r="G214" s="92"/>
      <c r="H214" s="17"/>
      <c r="I214" s="17"/>
      <c r="J214" s="17"/>
      <c r="K214" s="17"/>
      <c r="L214" s="17"/>
      <c r="M214" s="17"/>
      <c r="N214" s="17"/>
      <c r="O214" s="17"/>
      <c r="P214" s="123"/>
      <c r="Q214" s="19"/>
      <c r="R214" s="20"/>
      <c r="S214" s="20"/>
      <c r="T214" s="20"/>
      <c r="U214" s="20"/>
      <c r="V214" s="20"/>
      <c r="W214" s="20"/>
      <c r="X214" s="20"/>
      <c r="Y214" s="20"/>
      <c r="Z214" s="21"/>
      <c r="AA214" s="19"/>
      <c r="AB214" s="20"/>
      <c r="AC214" s="20"/>
      <c r="AD214" s="20"/>
      <c r="AE214" s="20"/>
      <c r="AF214" s="20"/>
      <c r="AG214" s="20"/>
      <c r="AH214" s="20"/>
      <c r="AI214" s="20"/>
      <c r="AJ214" s="21"/>
    </row>
    <row r="215" spans="1:36">
      <c r="A215" s="9">
        <v>204</v>
      </c>
      <c r="B215" s="339" t="str">
        <f>IF(OR(F215=0,F215=""),"",'DAFTAR PELAJAR'!B211)</f>
        <v/>
      </c>
      <c r="C215" s="340" t="str">
        <f>IF(OR(F215=0,F215=""),"",'DAFTAR PELAJAR'!C211)</f>
        <v/>
      </c>
      <c r="D215" s="341" t="str">
        <f>IF(OR(F215=0,F215=""),"",'DAFTAR PELAJAR'!D211)</f>
        <v/>
      </c>
      <c r="E215" s="340" t="str">
        <f>IF(OR(F215=0,F215=""),"",'DAFTAR PELAJAR'!E211)</f>
        <v/>
      </c>
      <c r="F215" s="338" t="str">
        <f>IF(OR('DAFTAR PELAJAR'!J211=0,'DAFTAR PELAJAR'!J211=""),"",'DAFTAR PELAJAR'!J211)</f>
        <v/>
      </c>
      <c r="G215" s="92"/>
      <c r="H215" s="17"/>
      <c r="I215" s="17"/>
      <c r="J215" s="17"/>
      <c r="K215" s="17"/>
      <c r="L215" s="17"/>
      <c r="M215" s="17"/>
      <c r="N215" s="17"/>
      <c r="O215" s="17"/>
      <c r="P215" s="123"/>
      <c r="Q215" s="19"/>
      <c r="R215" s="20"/>
      <c r="S215" s="20"/>
      <c r="T215" s="20"/>
      <c r="U215" s="20"/>
      <c r="V215" s="20"/>
      <c r="W215" s="20"/>
      <c r="X215" s="20"/>
      <c r="Y215" s="20"/>
      <c r="Z215" s="21"/>
      <c r="AA215" s="19"/>
      <c r="AB215" s="20"/>
      <c r="AC215" s="20"/>
      <c r="AD215" s="20"/>
      <c r="AE215" s="20"/>
      <c r="AF215" s="20"/>
      <c r="AG215" s="20"/>
      <c r="AH215" s="20"/>
      <c r="AI215" s="20"/>
      <c r="AJ215" s="21"/>
    </row>
    <row r="216" spans="1:36">
      <c r="A216" s="9">
        <v>205</v>
      </c>
      <c r="B216" s="339" t="str">
        <f>IF(OR(F216=0,F216=""),"",'DAFTAR PELAJAR'!B212)</f>
        <v/>
      </c>
      <c r="C216" s="340" t="str">
        <f>IF(OR(F216=0,F216=""),"",'DAFTAR PELAJAR'!C212)</f>
        <v/>
      </c>
      <c r="D216" s="341" t="str">
        <f>IF(OR(F216=0,F216=""),"",'DAFTAR PELAJAR'!D212)</f>
        <v/>
      </c>
      <c r="E216" s="340" t="str">
        <f>IF(OR(F216=0,F216=""),"",'DAFTAR PELAJAR'!E212)</f>
        <v/>
      </c>
      <c r="F216" s="338" t="str">
        <f>IF(OR('DAFTAR PELAJAR'!J212=0,'DAFTAR PELAJAR'!J212=""),"",'DAFTAR PELAJAR'!J212)</f>
        <v/>
      </c>
      <c r="G216" s="92"/>
      <c r="H216" s="17"/>
      <c r="I216" s="17"/>
      <c r="J216" s="17"/>
      <c r="K216" s="17"/>
      <c r="L216" s="17"/>
      <c r="M216" s="17"/>
      <c r="N216" s="17"/>
      <c r="O216" s="17"/>
      <c r="P216" s="123"/>
      <c r="Q216" s="19"/>
      <c r="R216" s="20"/>
      <c r="S216" s="20"/>
      <c r="T216" s="20"/>
      <c r="U216" s="20"/>
      <c r="V216" s="20"/>
      <c r="W216" s="20"/>
      <c r="X216" s="20"/>
      <c r="Y216" s="20"/>
      <c r="Z216" s="21"/>
      <c r="AA216" s="19"/>
      <c r="AB216" s="20"/>
      <c r="AC216" s="20"/>
      <c r="AD216" s="20"/>
      <c r="AE216" s="20"/>
      <c r="AF216" s="20"/>
      <c r="AG216" s="20"/>
      <c r="AH216" s="20"/>
      <c r="AI216" s="20"/>
      <c r="AJ216" s="21"/>
    </row>
    <row r="217" spans="1:36">
      <c r="A217" s="9">
        <v>206</v>
      </c>
      <c r="B217" s="339" t="str">
        <f>IF(OR(F217=0,F217=""),"",'DAFTAR PELAJAR'!B213)</f>
        <v/>
      </c>
      <c r="C217" s="340" t="str">
        <f>IF(OR(F217=0,F217=""),"",'DAFTAR PELAJAR'!C213)</f>
        <v/>
      </c>
      <c r="D217" s="341" t="str">
        <f>IF(OR(F217=0,F217=""),"",'DAFTAR PELAJAR'!D213)</f>
        <v/>
      </c>
      <c r="E217" s="340" t="str">
        <f>IF(OR(F217=0,F217=""),"",'DAFTAR PELAJAR'!E213)</f>
        <v/>
      </c>
      <c r="F217" s="338" t="str">
        <f>IF(OR('DAFTAR PELAJAR'!J213=0,'DAFTAR PELAJAR'!J213=""),"",'DAFTAR PELAJAR'!J213)</f>
        <v/>
      </c>
      <c r="G217" s="92"/>
      <c r="H217" s="17"/>
      <c r="I217" s="17"/>
      <c r="J217" s="17"/>
      <c r="K217" s="17"/>
      <c r="L217" s="17"/>
      <c r="M217" s="17"/>
      <c r="N217" s="17"/>
      <c r="O217" s="17"/>
      <c r="P217" s="123"/>
      <c r="Q217" s="19"/>
      <c r="R217" s="20"/>
      <c r="S217" s="20"/>
      <c r="T217" s="20"/>
      <c r="U217" s="20"/>
      <c r="V217" s="20"/>
      <c r="W217" s="20"/>
      <c r="X217" s="20"/>
      <c r="Y217" s="20"/>
      <c r="Z217" s="21"/>
      <c r="AA217" s="19"/>
      <c r="AB217" s="20"/>
      <c r="AC217" s="20"/>
      <c r="AD217" s="20"/>
      <c r="AE217" s="20"/>
      <c r="AF217" s="20"/>
      <c r="AG217" s="20"/>
      <c r="AH217" s="20"/>
      <c r="AI217" s="20"/>
      <c r="AJ217" s="21"/>
    </row>
    <row r="218" spans="1:36">
      <c r="A218" s="9">
        <v>207</v>
      </c>
      <c r="B218" s="339" t="str">
        <f>IF(OR(F218=0,F218=""),"",'DAFTAR PELAJAR'!B214)</f>
        <v/>
      </c>
      <c r="C218" s="340" t="str">
        <f>IF(OR(F218=0,F218=""),"",'DAFTAR PELAJAR'!C214)</f>
        <v/>
      </c>
      <c r="D218" s="341" t="str">
        <f>IF(OR(F218=0,F218=""),"",'DAFTAR PELAJAR'!D214)</f>
        <v/>
      </c>
      <c r="E218" s="340" t="str">
        <f>IF(OR(F218=0,F218=""),"",'DAFTAR PELAJAR'!E214)</f>
        <v/>
      </c>
      <c r="F218" s="338" t="str">
        <f>IF(OR('DAFTAR PELAJAR'!J214=0,'DAFTAR PELAJAR'!J214=""),"",'DAFTAR PELAJAR'!J214)</f>
        <v/>
      </c>
      <c r="G218" s="92"/>
      <c r="H218" s="17"/>
      <c r="I218" s="17"/>
      <c r="J218" s="17"/>
      <c r="K218" s="17"/>
      <c r="L218" s="17"/>
      <c r="M218" s="17"/>
      <c r="N218" s="17"/>
      <c r="O218" s="17"/>
      <c r="P218" s="123"/>
      <c r="Q218" s="19"/>
      <c r="R218" s="20"/>
      <c r="S218" s="20"/>
      <c r="T218" s="20"/>
      <c r="U218" s="20"/>
      <c r="V218" s="20"/>
      <c r="W218" s="20"/>
      <c r="X218" s="20"/>
      <c r="Y218" s="20"/>
      <c r="Z218" s="21"/>
      <c r="AA218" s="19"/>
      <c r="AB218" s="20"/>
      <c r="AC218" s="20"/>
      <c r="AD218" s="20"/>
      <c r="AE218" s="20"/>
      <c r="AF218" s="20"/>
      <c r="AG218" s="20"/>
      <c r="AH218" s="20"/>
      <c r="AI218" s="20"/>
      <c r="AJ218" s="21"/>
    </row>
    <row r="219" spans="1:36">
      <c r="A219" s="9">
        <v>208</v>
      </c>
      <c r="B219" s="339" t="str">
        <f>IF(OR(F219=0,F219=""),"",'DAFTAR PELAJAR'!B215)</f>
        <v/>
      </c>
      <c r="C219" s="340" t="str">
        <f>IF(OR(F219=0,F219=""),"",'DAFTAR PELAJAR'!C215)</f>
        <v/>
      </c>
      <c r="D219" s="341" t="str">
        <f>IF(OR(F219=0,F219=""),"",'DAFTAR PELAJAR'!D215)</f>
        <v/>
      </c>
      <c r="E219" s="340" t="str">
        <f>IF(OR(F219=0,F219=""),"",'DAFTAR PELAJAR'!E215)</f>
        <v/>
      </c>
      <c r="F219" s="338" t="str">
        <f>IF(OR('DAFTAR PELAJAR'!J215=0,'DAFTAR PELAJAR'!J215=""),"",'DAFTAR PELAJAR'!J215)</f>
        <v/>
      </c>
      <c r="G219" s="92"/>
      <c r="H219" s="17"/>
      <c r="I219" s="17"/>
      <c r="J219" s="17"/>
      <c r="K219" s="17"/>
      <c r="L219" s="17"/>
      <c r="M219" s="17"/>
      <c r="N219" s="17"/>
      <c r="O219" s="17"/>
      <c r="P219" s="123"/>
      <c r="Q219" s="19"/>
      <c r="R219" s="20"/>
      <c r="S219" s="20"/>
      <c r="T219" s="20"/>
      <c r="U219" s="20"/>
      <c r="V219" s="20"/>
      <c r="W219" s="20"/>
      <c r="X219" s="20"/>
      <c r="Y219" s="20"/>
      <c r="Z219" s="21"/>
      <c r="AA219" s="19"/>
      <c r="AB219" s="20"/>
      <c r="AC219" s="20"/>
      <c r="AD219" s="20"/>
      <c r="AE219" s="20"/>
      <c r="AF219" s="20"/>
      <c r="AG219" s="20"/>
      <c r="AH219" s="20"/>
      <c r="AI219" s="20"/>
      <c r="AJ219" s="21"/>
    </row>
    <row r="220" spans="1:36">
      <c r="A220" s="9">
        <v>209</v>
      </c>
      <c r="B220" s="339" t="str">
        <f>IF(OR(F220=0,F220=""),"",'DAFTAR PELAJAR'!B216)</f>
        <v/>
      </c>
      <c r="C220" s="340" t="str">
        <f>IF(OR(F220=0,F220=""),"",'DAFTAR PELAJAR'!C216)</f>
        <v/>
      </c>
      <c r="D220" s="341" t="str">
        <f>IF(OR(F220=0,F220=""),"",'DAFTAR PELAJAR'!D216)</f>
        <v/>
      </c>
      <c r="E220" s="340" t="str">
        <f>IF(OR(F220=0,F220=""),"",'DAFTAR PELAJAR'!E216)</f>
        <v/>
      </c>
      <c r="F220" s="338" t="str">
        <f>IF(OR('DAFTAR PELAJAR'!J216=0,'DAFTAR PELAJAR'!J216=""),"",'DAFTAR PELAJAR'!J216)</f>
        <v/>
      </c>
      <c r="G220" s="92"/>
      <c r="H220" s="17"/>
      <c r="I220" s="17"/>
      <c r="J220" s="17"/>
      <c r="K220" s="17"/>
      <c r="L220" s="17"/>
      <c r="M220" s="17"/>
      <c r="N220" s="17"/>
      <c r="O220" s="17"/>
      <c r="P220" s="123"/>
      <c r="Q220" s="19"/>
      <c r="R220" s="20"/>
      <c r="S220" s="20"/>
      <c r="T220" s="20"/>
      <c r="U220" s="20"/>
      <c r="V220" s="20"/>
      <c r="W220" s="20"/>
      <c r="X220" s="20"/>
      <c r="Y220" s="20"/>
      <c r="Z220" s="21"/>
      <c r="AA220" s="19"/>
      <c r="AB220" s="20"/>
      <c r="AC220" s="20"/>
      <c r="AD220" s="20"/>
      <c r="AE220" s="20"/>
      <c r="AF220" s="20"/>
      <c r="AG220" s="20"/>
      <c r="AH220" s="20"/>
      <c r="AI220" s="20"/>
      <c r="AJ220" s="21"/>
    </row>
    <row r="221" spans="1:36">
      <c r="A221" s="9">
        <v>210</v>
      </c>
      <c r="B221" s="339" t="str">
        <f>IF(OR(F221=0,F221=""),"",'DAFTAR PELAJAR'!B217)</f>
        <v/>
      </c>
      <c r="C221" s="340" t="str">
        <f>IF(OR(F221=0,F221=""),"",'DAFTAR PELAJAR'!C217)</f>
        <v/>
      </c>
      <c r="D221" s="341" t="str">
        <f>IF(OR(F221=0,F221=""),"",'DAFTAR PELAJAR'!D217)</f>
        <v/>
      </c>
      <c r="E221" s="340" t="str">
        <f>IF(OR(F221=0,F221=""),"",'DAFTAR PELAJAR'!E217)</f>
        <v/>
      </c>
      <c r="F221" s="338" t="str">
        <f>IF(OR('DAFTAR PELAJAR'!J217=0,'DAFTAR PELAJAR'!J217=""),"",'DAFTAR PELAJAR'!J217)</f>
        <v/>
      </c>
      <c r="G221" s="92"/>
      <c r="H221" s="17"/>
      <c r="I221" s="17"/>
      <c r="J221" s="17"/>
      <c r="K221" s="17"/>
      <c r="L221" s="17"/>
      <c r="M221" s="17"/>
      <c r="N221" s="17"/>
      <c r="O221" s="17"/>
      <c r="P221" s="123"/>
      <c r="Q221" s="19"/>
      <c r="R221" s="20"/>
      <c r="S221" s="20"/>
      <c r="T221" s="20"/>
      <c r="U221" s="20"/>
      <c r="V221" s="20"/>
      <c r="W221" s="20"/>
      <c r="X221" s="20"/>
      <c r="Y221" s="20"/>
      <c r="Z221" s="21"/>
      <c r="AA221" s="19"/>
      <c r="AB221" s="20"/>
      <c r="AC221" s="20"/>
      <c r="AD221" s="20"/>
      <c r="AE221" s="20"/>
      <c r="AF221" s="20"/>
      <c r="AG221" s="20"/>
      <c r="AH221" s="20"/>
      <c r="AI221" s="20"/>
      <c r="AJ221" s="21"/>
    </row>
    <row r="222" spans="1:36">
      <c r="A222" s="9">
        <v>211</v>
      </c>
      <c r="B222" s="339" t="str">
        <f>IF(OR(F222=0,F222=""),"",'DAFTAR PELAJAR'!B218)</f>
        <v/>
      </c>
      <c r="C222" s="340" t="str">
        <f>IF(OR(F222=0,F222=""),"",'DAFTAR PELAJAR'!C218)</f>
        <v/>
      </c>
      <c r="D222" s="341" t="str">
        <f>IF(OR(F222=0,F222=""),"",'DAFTAR PELAJAR'!D218)</f>
        <v/>
      </c>
      <c r="E222" s="340" t="str">
        <f>IF(OR(F222=0,F222=""),"",'DAFTAR PELAJAR'!E218)</f>
        <v/>
      </c>
      <c r="F222" s="338" t="str">
        <f>IF(OR('DAFTAR PELAJAR'!J218=0,'DAFTAR PELAJAR'!J218=""),"",'DAFTAR PELAJAR'!J218)</f>
        <v/>
      </c>
      <c r="G222" s="92"/>
      <c r="H222" s="17"/>
      <c r="I222" s="17"/>
      <c r="J222" s="17"/>
      <c r="K222" s="17"/>
      <c r="L222" s="17"/>
      <c r="M222" s="17"/>
      <c r="N222" s="17"/>
      <c r="O222" s="17"/>
      <c r="P222" s="123"/>
      <c r="Q222" s="19"/>
      <c r="R222" s="20"/>
      <c r="S222" s="20"/>
      <c r="T222" s="20"/>
      <c r="U222" s="20"/>
      <c r="V222" s="20"/>
      <c r="W222" s="20"/>
      <c r="X222" s="20"/>
      <c r="Y222" s="20"/>
      <c r="Z222" s="21"/>
      <c r="AA222" s="19"/>
      <c r="AB222" s="20"/>
      <c r="AC222" s="20"/>
      <c r="AD222" s="20"/>
      <c r="AE222" s="20"/>
      <c r="AF222" s="20"/>
      <c r="AG222" s="20"/>
      <c r="AH222" s="20"/>
      <c r="AI222" s="20"/>
      <c r="AJ222" s="21"/>
    </row>
    <row r="223" spans="1:36">
      <c r="A223" s="9">
        <v>212</v>
      </c>
      <c r="B223" s="339" t="str">
        <f>IF(OR(F223=0,F223=""),"",'DAFTAR PELAJAR'!B219)</f>
        <v/>
      </c>
      <c r="C223" s="340" t="str">
        <f>IF(OR(F223=0,F223=""),"",'DAFTAR PELAJAR'!C219)</f>
        <v/>
      </c>
      <c r="D223" s="341" t="str">
        <f>IF(OR(F223=0,F223=""),"",'DAFTAR PELAJAR'!D219)</f>
        <v/>
      </c>
      <c r="E223" s="340" t="str">
        <f>IF(OR(F223=0,F223=""),"",'DAFTAR PELAJAR'!E219)</f>
        <v/>
      </c>
      <c r="F223" s="338" t="str">
        <f>IF(OR('DAFTAR PELAJAR'!J219=0,'DAFTAR PELAJAR'!J219=""),"",'DAFTAR PELAJAR'!J219)</f>
        <v/>
      </c>
      <c r="G223" s="92"/>
      <c r="H223" s="17"/>
      <c r="I223" s="17"/>
      <c r="J223" s="17"/>
      <c r="K223" s="17"/>
      <c r="L223" s="17"/>
      <c r="M223" s="17"/>
      <c r="N223" s="17"/>
      <c r="O223" s="17"/>
      <c r="P223" s="123"/>
      <c r="Q223" s="19"/>
      <c r="R223" s="20"/>
      <c r="S223" s="20"/>
      <c r="T223" s="20"/>
      <c r="U223" s="20"/>
      <c r="V223" s="20"/>
      <c r="W223" s="20"/>
      <c r="X223" s="20"/>
      <c r="Y223" s="20"/>
      <c r="Z223" s="21"/>
      <c r="AA223" s="19"/>
      <c r="AB223" s="20"/>
      <c r="AC223" s="20"/>
      <c r="AD223" s="20"/>
      <c r="AE223" s="20"/>
      <c r="AF223" s="20"/>
      <c r="AG223" s="20"/>
      <c r="AH223" s="20"/>
      <c r="AI223" s="20"/>
      <c r="AJ223" s="21"/>
    </row>
    <row r="224" spans="1:36">
      <c r="A224" s="9">
        <v>213</v>
      </c>
      <c r="B224" s="339" t="str">
        <f>IF(OR(F224=0,F224=""),"",'DAFTAR PELAJAR'!B220)</f>
        <v/>
      </c>
      <c r="C224" s="340" t="str">
        <f>IF(OR(F224=0,F224=""),"",'DAFTAR PELAJAR'!C220)</f>
        <v/>
      </c>
      <c r="D224" s="341" t="str">
        <f>IF(OR(F224=0,F224=""),"",'DAFTAR PELAJAR'!D220)</f>
        <v/>
      </c>
      <c r="E224" s="340" t="str">
        <f>IF(OR(F224=0,F224=""),"",'DAFTAR PELAJAR'!E220)</f>
        <v/>
      </c>
      <c r="F224" s="338" t="str">
        <f>IF(OR('DAFTAR PELAJAR'!J220=0,'DAFTAR PELAJAR'!J220=""),"",'DAFTAR PELAJAR'!J220)</f>
        <v/>
      </c>
      <c r="G224" s="92"/>
      <c r="H224" s="17"/>
      <c r="I224" s="17"/>
      <c r="J224" s="17"/>
      <c r="K224" s="17"/>
      <c r="L224" s="17"/>
      <c r="M224" s="17"/>
      <c r="N224" s="17"/>
      <c r="O224" s="17"/>
      <c r="P224" s="123"/>
      <c r="Q224" s="19"/>
      <c r="R224" s="20"/>
      <c r="S224" s="20"/>
      <c r="T224" s="20"/>
      <c r="U224" s="20"/>
      <c r="V224" s="20"/>
      <c r="W224" s="20"/>
      <c r="X224" s="20"/>
      <c r="Y224" s="20"/>
      <c r="Z224" s="21"/>
      <c r="AA224" s="19"/>
      <c r="AB224" s="20"/>
      <c r="AC224" s="20"/>
      <c r="AD224" s="20"/>
      <c r="AE224" s="20"/>
      <c r="AF224" s="20"/>
      <c r="AG224" s="20"/>
      <c r="AH224" s="20"/>
      <c r="AI224" s="20"/>
      <c r="AJ224" s="21"/>
    </row>
    <row r="225" spans="1:38">
      <c r="A225" s="9">
        <v>214</v>
      </c>
      <c r="B225" s="339" t="str">
        <f>IF(OR(F225=0,F225=""),"",'DAFTAR PELAJAR'!B221)</f>
        <v/>
      </c>
      <c r="C225" s="340" t="str">
        <f>IF(OR(F225=0,F225=""),"",'DAFTAR PELAJAR'!C221)</f>
        <v/>
      </c>
      <c r="D225" s="341" t="str">
        <f>IF(OR(F225=0,F225=""),"",'DAFTAR PELAJAR'!D221)</f>
        <v/>
      </c>
      <c r="E225" s="340" t="str">
        <f>IF(OR(F225=0,F225=""),"",'DAFTAR PELAJAR'!E221)</f>
        <v/>
      </c>
      <c r="F225" s="338" t="str">
        <f>IF(OR('DAFTAR PELAJAR'!J221=0,'DAFTAR PELAJAR'!J221=""),"",'DAFTAR PELAJAR'!J221)</f>
        <v/>
      </c>
      <c r="G225" s="92"/>
      <c r="H225" s="17"/>
      <c r="I225" s="17"/>
      <c r="J225" s="17"/>
      <c r="K225" s="17"/>
      <c r="L225" s="17"/>
      <c r="M225" s="17"/>
      <c r="N225" s="17"/>
      <c r="O225" s="17"/>
      <c r="P225" s="123"/>
      <c r="Q225" s="19"/>
      <c r="R225" s="20"/>
      <c r="S225" s="20"/>
      <c r="T225" s="20"/>
      <c r="U225" s="20"/>
      <c r="V225" s="20"/>
      <c r="W225" s="20"/>
      <c r="X225" s="20"/>
      <c r="Y225" s="20"/>
      <c r="Z225" s="21"/>
      <c r="AA225" s="19"/>
      <c r="AB225" s="20"/>
      <c r="AC225" s="20"/>
      <c r="AD225" s="20"/>
      <c r="AE225" s="20"/>
      <c r="AF225" s="20"/>
      <c r="AG225" s="20"/>
      <c r="AH225" s="20"/>
      <c r="AI225" s="20"/>
      <c r="AJ225" s="21"/>
    </row>
    <row r="226" spans="1:38">
      <c r="A226" s="9">
        <v>215</v>
      </c>
      <c r="B226" s="339" t="str">
        <f>IF(OR(F226=0,F226=""),"",'DAFTAR PELAJAR'!B222)</f>
        <v/>
      </c>
      <c r="C226" s="340" t="str">
        <f>IF(OR(F226=0,F226=""),"",'DAFTAR PELAJAR'!C222)</f>
        <v/>
      </c>
      <c r="D226" s="341" t="str">
        <f>IF(OR(F226=0,F226=""),"",'DAFTAR PELAJAR'!D222)</f>
        <v/>
      </c>
      <c r="E226" s="340" t="str">
        <f>IF(OR(F226=0,F226=""),"",'DAFTAR PELAJAR'!E222)</f>
        <v/>
      </c>
      <c r="F226" s="338" t="str">
        <f>IF(OR('DAFTAR PELAJAR'!J222=0,'DAFTAR PELAJAR'!J222=""),"",'DAFTAR PELAJAR'!J222)</f>
        <v/>
      </c>
      <c r="G226" s="92"/>
      <c r="H226" s="17"/>
      <c r="I226" s="17"/>
      <c r="J226" s="17"/>
      <c r="K226" s="17"/>
      <c r="L226" s="17"/>
      <c r="M226" s="17"/>
      <c r="N226" s="17"/>
      <c r="O226" s="17"/>
      <c r="P226" s="123"/>
      <c r="Q226" s="19"/>
      <c r="R226" s="20"/>
      <c r="S226" s="20"/>
      <c r="T226" s="20"/>
      <c r="U226" s="20"/>
      <c r="V226" s="20"/>
      <c r="W226" s="20"/>
      <c r="X226" s="20"/>
      <c r="Y226" s="20"/>
      <c r="Z226" s="21"/>
      <c r="AA226" s="19"/>
      <c r="AB226" s="20"/>
      <c r="AC226" s="20"/>
      <c r="AD226" s="20"/>
      <c r="AE226" s="20"/>
      <c r="AF226" s="20"/>
      <c r="AG226" s="20"/>
      <c r="AH226" s="20"/>
      <c r="AI226" s="20"/>
      <c r="AJ226" s="21"/>
    </row>
    <row r="227" spans="1:38">
      <c r="A227" s="9">
        <v>216</v>
      </c>
      <c r="B227" s="339" t="str">
        <f>IF(OR(F227=0,F227=""),"",'DAFTAR PELAJAR'!B223)</f>
        <v/>
      </c>
      <c r="C227" s="340" t="str">
        <f>IF(OR(F227=0,F227=""),"",'DAFTAR PELAJAR'!C223)</f>
        <v/>
      </c>
      <c r="D227" s="341" t="str">
        <f>IF(OR(F227=0,F227=""),"",'DAFTAR PELAJAR'!D223)</f>
        <v/>
      </c>
      <c r="E227" s="340" t="str">
        <f>IF(OR(F227=0,F227=""),"",'DAFTAR PELAJAR'!E223)</f>
        <v/>
      </c>
      <c r="F227" s="338" t="str">
        <f>IF(OR('DAFTAR PELAJAR'!J223=0,'DAFTAR PELAJAR'!J223=""),"",'DAFTAR PELAJAR'!J223)</f>
        <v/>
      </c>
      <c r="G227" s="92"/>
      <c r="H227" s="17"/>
      <c r="I227" s="17"/>
      <c r="J227" s="17"/>
      <c r="K227" s="17"/>
      <c r="L227" s="17"/>
      <c r="M227" s="17"/>
      <c r="N227" s="17"/>
      <c r="O227" s="17"/>
      <c r="P227" s="123"/>
      <c r="Q227" s="19"/>
      <c r="R227" s="20"/>
      <c r="S227" s="20"/>
      <c r="T227" s="20"/>
      <c r="U227" s="20"/>
      <c r="V227" s="20"/>
      <c r="W227" s="20"/>
      <c r="X227" s="20"/>
      <c r="Y227" s="20"/>
      <c r="Z227" s="21"/>
      <c r="AA227" s="19"/>
      <c r="AB227" s="20"/>
      <c r="AC227" s="20"/>
      <c r="AD227" s="20"/>
      <c r="AE227" s="20"/>
      <c r="AF227" s="20"/>
      <c r="AG227" s="20"/>
      <c r="AH227" s="20"/>
      <c r="AI227" s="20"/>
      <c r="AJ227" s="21"/>
    </row>
    <row r="228" spans="1:38">
      <c r="A228" s="9">
        <v>217</v>
      </c>
      <c r="B228" s="339" t="str">
        <f>IF(OR(F228=0,F228=""),"",'DAFTAR PELAJAR'!B224)</f>
        <v/>
      </c>
      <c r="C228" s="340" t="str">
        <f>IF(OR(F228=0,F228=""),"",'DAFTAR PELAJAR'!C224)</f>
        <v/>
      </c>
      <c r="D228" s="341" t="str">
        <f>IF(OR(F228=0,F228=""),"",'DAFTAR PELAJAR'!D224)</f>
        <v/>
      </c>
      <c r="E228" s="340" t="str">
        <f>IF(OR(F228=0,F228=""),"",'DAFTAR PELAJAR'!E224)</f>
        <v/>
      </c>
      <c r="F228" s="338" t="str">
        <f>IF(OR('DAFTAR PELAJAR'!J224=0,'DAFTAR PELAJAR'!J224=""),"",'DAFTAR PELAJAR'!J224)</f>
        <v/>
      </c>
      <c r="G228" s="92"/>
      <c r="H228" s="17"/>
      <c r="I228" s="17"/>
      <c r="J228" s="17"/>
      <c r="K228" s="17"/>
      <c r="L228" s="17"/>
      <c r="M228" s="17"/>
      <c r="N228" s="17"/>
      <c r="O228" s="17"/>
      <c r="P228" s="123"/>
      <c r="Q228" s="19"/>
      <c r="R228" s="20"/>
      <c r="S228" s="20"/>
      <c r="T228" s="20"/>
      <c r="U228" s="20"/>
      <c r="V228" s="20"/>
      <c r="W228" s="20"/>
      <c r="X228" s="20"/>
      <c r="Y228" s="20"/>
      <c r="Z228" s="21"/>
      <c r="AA228" s="19"/>
      <c r="AB228" s="20"/>
      <c r="AC228" s="20"/>
      <c r="AD228" s="20"/>
      <c r="AE228" s="20"/>
      <c r="AF228" s="20"/>
      <c r="AG228" s="20"/>
      <c r="AH228" s="20"/>
      <c r="AI228" s="20"/>
      <c r="AJ228" s="21"/>
    </row>
    <row r="229" spans="1:38">
      <c r="A229" s="9">
        <v>218</v>
      </c>
      <c r="B229" s="339" t="str">
        <f>IF(OR(F229=0,F229=""),"",'DAFTAR PELAJAR'!B225)</f>
        <v/>
      </c>
      <c r="C229" s="340" t="str">
        <f>IF(OR(F229=0,F229=""),"",'DAFTAR PELAJAR'!C225)</f>
        <v/>
      </c>
      <c r="D229" s="341" t="str">
        <f>IF(OR(F229=0,F229=""),"",'DAFTAR PELAJAR'!D225)</f>
        <v/>
      </c>
      <c r="E229" s="340" t="str">
        <f>IF(OR(F229=0,F229=""),"",'DAFTAR PELAJAR'!E225)</f>
        <v/>
      </c>
      <c r="F229" s="338" t="str">
        <f>IF(OR('DAFTAR PELAJAR'!J225=0,'DAFTAR PELAJAR'!J225=""),"",'DAFTAR PELAJAR'!J225)</f>
        <v/>
      </c>
      <c r="G229" s="92"/>
      <c r="H229" s="17"/>
      <c r="I229" s="17"/>
      <c r="J229" s="17"/>
      <c r="K229" s="17"/>
      <c r="L229" s="17"/>
      <c r="M229" s="17"/>
      <c r="N229" s="17"/>
      <c r="O229" s="17"/>
      <c r="P229" s="123"/>
      <c r="Q229" s="19"/>
      <c r="R229" s="20"/>
      <c r="S229" s="20"/>
      <c r="T229" s="20"/>
      <c r="U229" s="20"/>
      <c r="V229" s="20"/>
      <c r="W229" s="20"/>
      <c r="X229" s="20"/>
      <c r="Y229" s="20"/>
      <c r="Z229" s="21"/>
      <c r="AA229" s="19"/>
      <c r="AB229" s="20"/>
      <c r="AC229" s="20"/>
      <c r="AD229" s="20"/>
      <c r="AE229" s="20"/>
      <c r="AF229" s="20"/>
      <c r="AG229" s="20"/>
      <c r="AH229" s="20"/>
      <c r="AI229" s="20"/>
      <c r="AJ229" s="21"/>
    </row>
    <row r="230" spans="1:38">
      <c r="A230" s="9">
        <v>219</v>
      </c>
      <c r="B230" s="339" t="str">
        <f>IF(OR(F230=0,F230=""),"",'DAFTAR PELAJAR'!B226)</f>
        <v/>
      </c>
      <c r="C230" s="340" t="str">
        <f>IF(OR(F230=0,F230=""),"",'DAFTAR PELAJAR'!C226)</f>
        <v/>
      </c>
      <c r="D230" s="341" t="str">
        <f>IF(OR(F230=0,F230=""),"",'DAFTAR PELAJAR'!D226)</f>
        <v/>
      </c>
      <c r="E230" s="340" t="str">
        <f>IF(OR(F230=0,F230=""),"",'DAFTAR PELAJAR'!E226)</f>
        <v/>
      </c>
      <c r="F230" s="338" t="str">
        <f>IF(OR('DAFTAR PELAJAR'!J226=0,'DAFTAR PELAJAR'!J226=""),"",'DAFTAR PELAJAR'!J226)</f>
        <v/>
      </c>
      <c r="G230" s="92"/>
      <c r="H230" s="17"/>
      <c r="I230" s="17"/>
      <c r="J230" s="17"/>
      <c r="K230" s="17"/>
      <c r="L230" s="17"/>
      <c r="M230" s="17"/>
      <c r="N230" s="17"/>
      <c r="O230" s="17"/>
      <c r="P230" s="123"/>
      <c r="Q230" s="19"/>
      <c r="R230" s="20"/>
      <c r="S230" s="20"/>
      <c r="T230" s="20"/>
      <c r="U230" s="20"/>
      <c r="V230" s="20"/>
      <c r="W230" s="20"/>
      <c r="X230" s="20"/>
      <c r="Y230" s="20"/>
      <c r="Z230" s="21"/>
      <c r="AA230" s="19"/>
      <c r="AB230" s="20"/>
      <c r="AC230" s="20"/>
      <c r="AD230" s="20"/>
      <c r="AE230" s="20"/>
      <c r="AF230" s="20"/>
      <c r="AG230" s="20"/>
      <c r="AH230" s="20"/>
      <c r="AI230" s="20"/>
      <c r="AJ230" s="21"/>
    </row>
    <row r="231" spans="1:38">
      <c r="A231" s="9">
        <v>220</v>
      </c>
      <c r="B231" s="339" t="str">
        <f>IF(OR(F231=0,F231=""),"",'DAFTAR PELAJAR'!B227)</f>
        <v/>
      </c>
      <c r="C231" s="340" t="str">
        <f>IF(OR(F231=0,F231=""),"",'DAFTAR PELAJAR'!C227)</f>
        <v/>
      </c>
      <c r="D231" s="343" t="str">
        <f>IF(OR(F231=0,F231=""),"",'DAFTAR PELAJAR'!D227)</f>
        <v/>
      </c>
      <c r="E231" s="340" t="str">
        <f>IF(OR(F231=0,F231=""),"",'DAFTAR PELAJAR'!E227)</f>
        <v/>
      </c>
      <c r="F231" s="338" t="str">
        <f>IF(OR('DAFTAR PELAJAR'!J227=0,'DAFTAR PELAJAR'!J227=""),"",'DAFTAR PELAJAR'!J227)</f>
        <v/>
      </c>
      <c r="G231" s="92"/>
      <c r="H231" s="17"/>
      <c r="I231" s="17"/>
      <c r="J231" s="17"/>
      <c r="K231" s="17"/>
      <c r="L231" s="17"/>
      <c r="M231" s="17"/>
      <c r="N231" s="17"/>
      <c r="O231" s="17"/>
      <c r="P231" s="123"/>
      <c r="Q231" s="19"/>
      <c r="R231" s="20"/>
      <c r="S231" s="20"/>
      <c r="T231" s="20"/>
      <c r="U231" s="20"/>
      <c r="V231" s="20"/>
      <c r="W231" s="20"/>
      <c r="X231" s="20"/>
      <c r="Y231" s="20"/>
      <c r="Z231" s="21"/>
      <c r="AA231" s="19"/>
      <c r="AB231" s="20"/>
      <c r="AC231" s="20"/>
      <c r="AD231" s="20"/>
      <c r="AE231" s="20"/>
      <c r="AF231" s="20"/>
      <c r="AG231" s="20"/>
      <c r="AH231" s="20"/>
      <c r="AI231" s="20"/>
      <c r="AJ231" s="21"/>
      <c r="AL231" s="69"/>
    </row>
    <row r="232" spans="1:38" ht="18" customHeight="1">
      <c r="A232" s="9">
        <v>221</v>
      </c>
      <c r="B232" s="339" t="str">
        <f>IF(OR(F232=0,F232=""),"",'DAFTAR PELAJAR'!B228)</f>
        <v/>
      </c>
      <c r="C232" s="340" t="str">
        <f>IF(OR(F232=0,F232=""),"",'DAFTAR PELAJAR'!C228)</f>
        <v/>
      </c>
      <c r="D232" s="343" t="str">
        <f>IF(OR(F232=0,F232=""),"",'DAFTAR PELAJAR'!D228)</f>
        <v/>
      </c>
      <c r="E232" s="340" t="str">
        <f>IF(OR(F232=0,F232=""),"",'DAFTAR PELAJAR'!E228)</f>
        <v/>
      </c>
      <c r="F232" s="338" t="str">
        <f>IF(OR('DAFTAR PELAJAR'!J228=0,'DAFTAR PELAJAR'!J228=""),"",'DAFTAR PELAJAR'!J228)</f>
        <v/>
      </c>
      <c r="G232" s="92"/>
      <c r="H232" s="17"/>
      <c r="I232" s="17"/>
      <c r="J232" s="17"/>
      <c r="K232" s="17"/>
      <c r="L232" s="17"/>
      <c r="M232" s="17"/>
      <c r="N232" s="17"/>
      <c r="O232" s="17"/>
      <c r="P232" s="123"/>
      <c r="Q232" s="19"/>
      <c r="R232" s="20"/>
      <c r="S232" s="20"/>
      <c r="T232" s="20"/>
      <c r="U232" s="20"/>
      <c r="V232" s="20"/>
      <c r="W232" s="20"/>
      <c r="X232" s="20"/>
      <c r="Y232" s="20"/>
      <c r="Z232" s="21"/>
      <c r="AA232" s="19"/>
      <c r="AB232" s="20"/>
      <c r="AC232" s="20"/>
      <c r="AD232" s="20"/>
      <c r="AE232" s="20"/>
      <c r="AF232" s="20"/>
      <c r="AG232" s="20"/>
      <c r="AH232" s="20"/>
      <c r="AI232" s="20"/>
      <c r="AJ232" s="21"/>
    </row>
    <row r="233" spans="1:38" s="8" customFormat="1">
      <c r="A233" s="9">
        <v>222</v>
      </c>
      <c r="B233" s="339" t="str">
        <f>IF(OR(F233=0,F233=""),"",'DAFTAR PELAJAR'!B229)</f>
        <v/>
      </c>
      <c r="C233" s="340" t="str">
        <f>IF(OR(F233=0,F233=""),"",'DAFTAR PELAJAR'!C229)</f>
        <v/>
      </c>
      <c r="D233" s="343" t="str">
        <f>IF(OR(F233=0,F233=""),"",'DAFTAR PELAJAR'!D229)</f>
        <v/>
      </c>
      <c r="E233" s="340" t="str">
        <f>IF(OR(F233=0,F233=""),"",'DAFTAR PELAJAR'!E229)</f>
        <v/>
      </c>
      <c r="F233" s="338" t="str">
        <f>IF(OR('DAFTAR PELAJAR'!J229=0,'DAFTAR PELAJAR'!J229=""),"",'DAFTAR PELAJAR'!J229)</f>
        <v/>
      </c>
      <c r="G233" s="92"/>
      <c r="H233" s="17"/>
      <c r="I233" s="17"/>
      <c r="J233" s="17"/>
      <c r="K233" s="17"/>
      <c r="L233" s="17"/>
      <c r="M233" s="17"/>
      <c r="N233" s="17"/>
      <c r="O233" s="17"/>
      <c r="P233" s="123"/>
      <c r="Q233" s="19"/>
      <c r="R233" s="20"/>
      <c r="S233" s="20"/>
      <c r="T233" s="20"/>
      <c r="U233" s="20"/>
      <c r="V233" s="20"/>
      <c r="W233" s="20"/>
      <c r="X233" s="20"/>
      <c r="Y233" s="20"/>
      <c r="Z233" s="21"/>
      <c r="AA233" s="19"/>
      <c r="AB233" s="20"/>
      <c r="AC233" s="20"/>
      <c r="AD233" s="20"/>
      <c r="AE233" s="20"/>
      <c r="AF233" s="20"/>
      <c r="AG233" s="20"/>
      <c r="AH233" s="20"/>
      <c r="AI233" s="20"/>
      <c r="AJ233" s="21"/>
      <c r="AL233" s="4"/>
    </row>
    <row r="234" spans="1:38">
      <c r="A234" s="9">
        <v>223</v>
      </c>
      <c r="B234" s="339" t="str">
        <f>IF(OR(F234=0,F234=""),"",'DAFTAR PELAJAR'!B230)</f>
        <v/>
      </c>
      <c r="C234" s="340" t="str">
        <f>IF(OR(F234=0,F234=""),"",'DAFTAR PELAJAR'!C230)</f>
        <v/>
      </c>
      <c r="D234" s="343" t="str">
        <f>IF(OR(F234=0,F234=""),"",'DAFTAR PELAJAR'!D230)</f>
        <v/>
      </c>
      <c r="E234" s="340" t="str">
        <f>IF(OR(F234=0,F234=""),"",'DAFTAR PELAJAR'!E230)</f>
        <v/>
      </c>
      <c r="F234" s="338" t="str">
        <f>IF(OR('DAFTAR PELAJAR'!J230=0,'DAFTAR PELAJAR'!J230=""),"",'DAFTAR PELAJAR'!J230)</f>
        <v/>
      </c>
      <c r="G234" s="92"/>
      <c r="H234" s="17"/>
      <c r="I234" s="17"/>
      <c r="J234" s="17"/>
      <c r="K234" s="17"/>
      <c r="L234" s="17"/>
      <c r="M234" s="17"/>
      <c r="N234" s="17"/>
      <c r="O234" s="17"/>
      <c r="P234" s="123"/>
      <c r="Q234" s="19"/>
      <c r="R234" s="20"/>
      <c r="S234" s="20"/>
      <c r="T234" s="20"/>
      <c r="U234" s="20"/>
      <c r="V234" s="20"/>
      <c r="W234" s="20"/>
      <c r="X234" s="20"/>
      <c r="Y234" s="20"/>
      <c r="Z234" s="21"/>
      <c r="AA234" s="19"/>
      <c r="AB234" s="20"/>
      <c r="AC234" s="20"/>
      <c r="AD234" s="20"/>
      <c r="AE234" s="20"/>
      <c r="AF234" s="20"/>
      <c r="AG234" s="20"/>
      <c r="AH234" s="20"/>
      <c r="AI234" s="20"/>
      <c r="AJ234" s="21"/>
    </row>
    <row r="235" spans="1:38">
      <c r="A235" s="9">
        <v>224</v>
      </c>
      <c r="B235" s="339" t="str">
        <f>IF(OR(F235=0,F235=""),"",'DAFTAR PELAJAR'!B231)</f>
        <v/>
      </c>
      <c r="C235" s="340" t="str">
        <f>IF(OR(F235=0,F235=""),"",'DAFTAR PELAJAR'!C231)</f>
        <v/>
      </c>
      <c r="D235" s="343" t="str">
        <f>IF(OR(F235=0,F235=""),"",'DAFTAR PELAJAR'!D231)</f>
        <v/>
      </c>
      <c r="E235" s="340" t="str">
        <f>IF(OR(F235=0,F235=""),"",'DAFTAR PELAJAR'!E231)</f>
        <v/>
      </c>
      <c r="F235" s="338" t="str">
        <f>IF(OR('DAFTAR PELAJAR'!J231=0,'DAFTAR PELAJAR'!J231=""),"",'DAFTAR PELAJAR'!J231)</f>
        <v/>
      </c>
      <c r="G235" s="92"/>
      <c r="H235" s="17"/>
      <c r="I235" s="17"/>
      <c r="J235" s="17"/>
      <c r="K235" s="17"/>
      <c r="L235" s="17"/>
      <c r="M235" s="17"/>
      <c r="N235" s="17"/>
      <c r="O235" s="17"/>
      <c r="P235" s="123"/>
      <c r="Q235" s="19"/>
      <c r="R235" s="20"/>
      <c r="S235" s="20"/>
      <c r="T235" s="20"/>
      <c r="U235" s="20"/>
      <c r="V235" s="20"/>
      <c r="W235" s="20"/>
      <c r="X235" s="20"/>
      <c r="Y235" s="20"/>
      <c r="Z235" s="21"/>
      <c r="AA235" s="19"/>
      <c r="AB235" s="20"/>
      <c r="AC235" s="20"/>
      <c r="AD235" s="20"/>
      <c r="AE235" s="20"/>
      <c r="AF235" s="20"/>
      <c r="AG235" s="20"/>
      <c r="AH235" s="20"/>
      <c r="AI235" s="20"/>
      <c r="AJ235" s="21"/>
    </row>
    <row r="236" spans="1:38">
      <c r="A236" s="9">
        <v>225</v>
      </c>
      <c r="B236" s="339" t="str">
        <f>IF(OR(F236=0,F236=""),"",'DAFTAR PELAJAR'!B232)</f>
        <v/>
      </c>
      <c r="C236" s="340" t="str">
        <f>IF(OR(F236=0,F236=""),"",'DAFTAR PELAJAR'!C232)</f>
        <v/>
      </c>
      <c r="D236" s="343" t="str">
        <f>IF(OR(F236=0,F236=""),"",'DAFTAR PELAJAR'!D232)</f>
        <v/>
      </c>
      <c r="E236" s="340" t="str">
        <f>IF(OR(F236=0,F236=""),"",'DAFTAR PELAJAR'!E232)</f>
        <v/>
      </c>
      <c r="F236" s="338" t="str">
        <f>IF(OR('DAFTAR PELAJAR'!J232=0,'DAFTAR PELAJAR'!J232=""),"",'DAFTAR PELAJAR'!J232)</f>
        <v/>
      </c>
      <c r="G236" s="92"/>
      <c r="H236" s="17"/>
      <c r="I236" s="17"/>
      <c r="J236" s="17"/>
      <c r="K236" s="17"/>
      <c r="L236" s="17"/>
      <c r="M236" s="17"/>
      <c r="N236" s="17"/>
      <c r="O236" s="17"/>
      <c r="P236" s="123"/>
      <c r="Q236" s="19"/>
      <c r="R236" s="20"/>
      <c r="S236" s="20"/>
      <c r="T236" s="20"/>
      <c r="U236" s="20"/>
      <c r="V236" s="20"/>
      <c r="W236" s="20"/>
      <c r="X236" s="20"/>
      <c r="Y236" s="20"/>
      <c r="Z236" s="21"/>
      <c r="AA236" s="19"/>
      <c r="AB236" s="20"/>
      <c r="AC236" s="20"/>
      <c r="AD236" s="20"/>
      <c r="AE236" s="20"/>
      <c r="AF236" s="20"/>
      <c r="AG236" s="20"/>
      <c r="AH236" s="20"/>
      <c r="AI236" s="20"/>
      <c r="AJ236" s="21"/>
    </row>
    <row r="237" spans="1:38">
      <c r="A237" s="9">
        <v>226</v>
      </c>
      <c r="B237" s="339" t="str">
        <f>IF(OR(F237=0,F237=""),"",'DAFTAR PELAJAR'!B233)</f>
        <v/>
      </c>
      <c r="C237" s="340" t="str">
        <f>IF(OR(F237=0,F237=""),"",'DAFTAR PELAJAR'!C233)</f>
        <v/>
      </c>
      <c r="D237" s="343" t="str">
        <f>IF(OR(F237=0,F237=""),"",'DAFTAR PELAJAR'!D233)</f>
        <v/>
      </c>
      <c r="E237" s="340" t="str">
        <f>IF(OR(F237=0,F237=""),"",'DAFTAR PELAJAR'!E233)</f>
        <v/>
      </c>
      <c r="F237" s="338" t="str">
        <f>IF(OR('DAFTAR PELAJAR'!J233=0,'DAFTAR PELAJAR'!J233=""),"",'DAFTAR PELAJAR'!J233)</f>
        <v/>
      </c>
      <c r="G237" s="92"/>
      <c r="H237" s="17"/>
      <c r="I237" s="17"/>
      <c r="J237" s="17"/>
      <c r="K237" s="17"/>
      <c r="L237" s="17"/>
      <c r="M237" s="17"/>
      <c r="N237" s="17"/>
      <c r="O237" s="17"/>
      <c r="P237" s="123"/>
      <c r="Q237" s="19"/>
      <c r="R237" s="20"/>
      <c r="S237" s="20"/>
      <c r="T237" s="20"/>
      <c r="U237" s="20"/>
      <c r="V237" s="20"/>
      <c r="W237" s="20"/>
      <c r="X237" s="20"/>
      <c r="Y237" s="20"/>
      <c r="Z237" s="21"/>
      <c r="AA237" s="19"/>
      <c r="AB237" s="20"/>
      <c r="AC237" s="20"/>
      <c r="AD237" s="20"/>
      <c r="AE237" s="20"/>
      <c r="AF237" s="20"/>
      <c r="AG237" s="20"/>
      <c r="AH237" s="20"/>
      <c r="AI237" s="20"/>
      <c r="AJ237" s="21"/>
    </row>
    <row r="238" spans="1:38">
      <c r="A238" s="9">
        <v>227</v>
      </c>
      <c r="B238" s="339" t="str">
        <f>IF(OR(F238=0,F238=""),"",'DAFTAR PELAJAR'!B234)</f>
        <v/>
      </c>
      <c r="C238" s="340" t="str">
        <f>IF(OR(F238=0,F238=""),"",'DAFTAR PELAJAR'!C234)</f>
        <v/>
      </c>
      <c r="D238" s="343" t="str">
        <f>IF(OR(F238=0,F238=""),"",'DAFTAR PELAJAR'!D234)</f>
        <v/>
      </c>
      <c r="E238" s="340" t="str">
        <f>IF(OR(F238=0,F238=""),"",'DAFTAR PELAJAR'!E234)</f>
        <v/>
      </c>
      <c r="F238" s="338" t="str">
        <f>IF(OR('DAFTAR PELAJAR'!J234=0,'DAFTAR PELAJAR'!J234=""),"",'DAFTAR PELAJAR'!J234)</f>
        <v/>
      </c>
      <c r="G238" s="92"/>
      <c r="H238" s="17"/>
      <c r="I238" s="17"/>
      <c r="J238" s="17"/>
      <c r="K238" s="17"/>
      <c r="L238" s="17"/>
      <c r="M238" s="17"/>
      <c r="N238" s="17"/>
      <c r="O238" s="17"/>
      <c r="P238" s="123"/>
      <c r="Q238" s="19"/>
      <c r="R238" s="20"/>
      <c r="S238" s="20"/>
      <c r="T238" s="20"/>
      <c r="U238" s="20"/>
      <c r="V238" s="20"/>
      <c r="W238" s="20"/>
      <c r="X238" s="20"/>
      <c r="Y238" s="20"/>
      <c r="Z238" s="21"/>
      <c r="AA238" s="19"/>
      <c r="AB238" s="20"/>
      <c r="AC238" s="20"/>
      <c r="AD238" s="20"/>
      <c r="AE238" s="20"/>
      <c r="AF238" s="20"/>
      <c r="AG238" s="20"/>
      <c r="AH238" s="20"/>
      <c r="AI238" s="20"/>
      <c r="AJ238" s="21"/>
    </row>
    <row r="239" spans="1:38">
      <c r="A239" s="9">
        <v>228</v>
      </c>
      <c r="B239" s="339" t="str">
        <f>IF(OR(F239=0,F239=""),"",'DAFTAR PELAJAR'!B235)</f>
        <v/>
      </c>
      <c r="C239" s="340" t="str">
        <f>IF(OR(F239=0,F239=""),"",'DAFTAR PELAJAR'!C235)</f>
        <v/>
      </c>
      <c r="D239" s="343" t="str">
        <f>IF(OR(F239=0,F239=""),"",'DAFTAR PELAJAR'!D235)</f>
        <v/>
      </c>
      <c r="E239" s="340" t="str">
        <f>IF(OR(F239=0,F239=""),"",'DAFTAR PELAJAR'!E235)</f>
        <v/>
      </c>
      <c r="F239" s="338" t="str">
        <f>IF(OR('DAFTAR PELAJAR'!J235=0,'DAFTAR PELAJAR'!J235=""),"",'DAFTAR PELAJAR'!J235)</f>
        <v/>
      </c>
      <c r="G239" s="92"/>
      <c r="H239" s="17"/>
      <c r="I239" s="17"/>
      <c r="J239" s="17"/>
      <c r="K239" s="17"/>
      <c r="L239" s="17"/>
      <c r="M239" s="17"/>
      <c r="N239" s="17"/>
      <c r="O239" s="17"/>
      <c r="P239" s="123"/>
      <c r="Q239" s="19"/>
      <c r="R239" s="20"/>
      <c r="S239" s="20"/>
      <c r="T239" s="20"/>
      <c r="U239" s="20"/>
      <c r="V239" s="20"/>
      <c r="W239" s="20"/>
      <c r="X239" s="20"/>
      <c r="Y239" s="20"/>
      <c r="Z239" s="21"/>
      <c r="AA239" s="19"/>
      <c r="AB239" s="20"/>
      <c r="AC239" s="20"/>
      <c r="AD239" s="20"/>
      <c r="AE239" s="20"/>
      <c r="AF239" s="20"/>
      <c r="AG239" s="20"/>
      <c r="AH239" s="20"/>
      <c r="AI239" s="20"/>
      <c r="AJ239" s="21"/>
    </row>
    <row r="240" spans="1:38">
      <c r="A240" s="9">
        <v>229</v>
      </c>
      <c r="B240" s="339" t="str">
        <f>IF(OR(F240=0,F240=""),"",'DAFTAR PELAJAR'!B236)</f>
        <v/>
      </c>
      <c r="C240" s="340" t="str">
        <f>IF(OR(F240=0,F240=""),"",'DAFTAR PELAJAR'!C236)</f>
        <v/>
      </c>
      <c r="D240" s="343" t="str">
        <f>IF(OR(F240=0,F240=""),"",'DAFTAR PELAJAR'!D236)</f>
        <v/>
      </c>
      <c r="E240" s="340" t="str">
        <f>IF(OR(F240=0,F240=""),"",'DAFTAR PELAJAR'!E236)</f>
        <v/>
      </c>
      <c r="F240" s="338" t="str">
        <f>IF(OR('DAFTAR PELAJAR'!J236=0,'DAFTAR PELAJAR'!J236=""),"",'DAFTAR PELAJAR'!J236)</f>
        <v/>
      </c>
      <c r="G240" s="92"/>
      <c r="H240" s="17"/>
      <c r="I240" s="17"/>
      <c r="J240" s="17"/>
      <c r="K240" s="17"/>
      <c r="L240" s="17"/>
      <c r="M240" s="17"/>
      <c r="N240" s="17"/>
      <c r="O240" s="17"/>
      <c r="P240" s="123"/>
      <c r="Q240" s="19"/>
      <c r="R240" s="20"/>
      <c r="S240" s="20"/>
      <c r="T240" s="20"/>
      <c r="U240" s="20"/>
      <c r="V240" s="20"/>
      <c r="W240" s="20"/>
      <c r="X240" s="20"/>
      <c r="Y240" s="20"/>
      <c r="Z240" s="21"/>
      <c r="AA240" s="19"/>
      <c r="AB240" s="20"/>
      <c r="AC240" s="20"/>
      <c r="AD240" s="20"/>
      <c r="AE240" s="20"/>
      <c r="AF240" s="20"/>
      <c r="AG240" s="20"/>
      <c r="AH240" s="20"/>
      <c r="AI240" s="20"/>
      <c r="AJ240" s="21"/>
    </row>
    <row r="241" spans="1:36">
      <c r="A241" s="9">
        <v>230</v>
      </c>
      <c r="B241" s="339" t="str">
        <f>IF(OR(F241=0,F241=""),"",'DAFTAR PELAJAR'!B237)</f>
        <v/>
      </c>
      <c r="C241" s="340" t="str">
        <f>IF(OR(F241=0,F241=""),"",'DAFTAR PELAJAR'!C237)</f>
        <v/>
      </c>
      <c r="D241" s="343" t="str">
        <f>IF(OR(F241=0,F241=""),"",'DAFTAR PELAJAR'!D237)</f>
        <v/>
      </c>
      <c r="E241" s="340" t="str">
        <f>IF(OR(F241=0,F241=""),"",'DAFTAR PELAJAR'!E237)</f>
        <v/>
      </c>
      <c r="F241" s="338" t="str">
        <f>IF(OR('DAFTAR PELAJAR'!J237=0,'DAFTAR PELAJAR'!J237=""),"",'DAFTAR PELAJAR'!J237)</f>
        <v/>
      </c>
      <c r="G241" s="92"/>
      <c r="H241" s="17"/>
      <c r="I241" s="17"/>
      <c r="J241" s="17"/>
      <c r="K241" s="17"/>
      <c r="L241" s="17"/>
      <c r="M241" s="17"/>
      <c r="N241" s="17"/>
      <c r="O241" s="17"/>
      <c r="P241" s="123"/>
      <c r="Q241" s="19"/>
      <c r="R241" s="20"/>
      <c r="S241" s="20"/>
      <c r="T241" s="20"/>
      <c r="U241" s="20"/>
      <c r="V241" s="20"/>
      <c r="W241" s="20"/>
      <c r="X241" s="20"/>
      <c r="Y241" s="20"/>
      <c r="Z241" s="21"/>
      <c r="AA241" s="19"/>
      <c r="AB241" s="20"/>
      <c r="AC241" s="20"/>
      <c r="AD241" s="20"/>
      <c r="AE241" s="20"/>
      <c r="AF241" s="20"/>
      <c r="AG241" s="20"/>
      <c r="AH241" s="20"/>
      <c r="AI241" s="20"/>
      <c r="AJ241" s="21"/>
    </row>
    <row r="242" spans="1:36">
      <c r="A242" s="9">
        <v>231</v>
      </c>
      <c r="B242" s="339" t="str">
        <f>IF(OR(F242=0,F242=""),"",'DAFTAR PELAJAR'!B238)</f>
        <v/>
      </c>
      <c r="C242" s="340" t="str">
        <f>IF(OR(F242=0,F242=""),"",'DAFTAR PELAJAR'!C238)</f>
        <v/>
      </c>
      <c r="D242" s="343" t="str">
        <f>IF(OR(F242=0,F242=""),"",'DAFTAR PELAJAR'!D238)</f>
        <v/>
      </c>
      <c r="E242" s="340" t="str">
        <f>IF(OR(F242=0,F242=""),"",'DAFTAR PELAJAR'!E238)</f>
        <v/>
      </c>
      <c r="F242" s="338" t="str">
        <f>IF(OR('DAFTAR PELAJAR'!J238=0,'DAFTAR PELAJAR'!J238=""),"",'DAFTAR PELAJAR'!J238)</f>
        <v/>
      </c>
      <c r="G242" s="92"/>
      <c r="H242" s="17"/>
      <c r="I242" s="17"/>
      <c r="J242" s="17"/>
      <c r="K242" s="17"/>
      <c r="L242" s="17"/>
      <c r="M242" s="17"/>
      <c r="N242" s="17"/>
      <c r="O242" s="17"/>
      <c r="P242" s="123"/>
      <c r="Q242" s="19"/>
      <c r="R242" s="20"/>
      <c r="S242" s="20"/>
      <c r="T242" s="20"/>
      <c r="U242" s="20"/>
      <c r="V242" s="20"/>
      <c r="W242" s="20"/>
      <c r="X242" s="20"/>
      <c r="Y242" s="20"/>
      <c r="Z242" s="21"/>
      <c r="AA242" s="19"/>
      <c r="AB242" s="20"/>
      <c r="AC242" s="20"/>
      <c r="AD242" s="20"/>
      <c r="AE242" s="20"/>
      <c r="AF242" s="20"/>
      <c r="AG242" s="20"/>
      <c r="AH242" s="20"/>
      <c r="AI242" s="20"/>
      <c r="AJ242" s="21"/>
    </row>
    <row r="243" spans="1:36">
      <c r="A243" s="9">
        <v>232</v>
      </c>
      <c r="B243" s="339" t="str">
        <f>IF(OR(F243=0,F243=""),"",'DAFTAR PELAJAR'!B239)</f>
        <v/>
      </c>
      <c r="C243" s="340" t="str">
        <f>IF(OR(F243=0,F243=""),"",'DAFTAR PELAJAR'!C239)</f>
        <v/>
      </c>
      <c r="D243" s="343" t="str">
        <f>IF(OR(F243=0,F243=""),"",'DAFTAR PELAJAR'!D239)</f>
        <v/>
      </c>
      <c r="E243" s="340" t="str">
        <f>IF(OR(F243=0,F243=""),"",'DAFTAR PELAJAR'!E239)</f>
        <v/>
      </c>
      <c r="F243" s="338" t="str">
        <f>IF(OR('DAFTAR PELAJAR'!J239=0,'DAFTAR PELAJAR'!J239=""),"",'DAFTAR PELAJAR'!J239)</f>
        <v/>
      </c>
      <c r="G243" s="92"/>
      <c r="H243" s="17"/>
      <c r="I243" s="17"/>
      <c r="J243" s="17"/>
      <c r="K243" s="17"/>
      <c r="L243" s="17"/>
      <c r="M243" s="17"/>
      <c r="N243" s="17"/>
      <c r="O243" s="17"/>
      <c r="P243" s="123"/>
      <c r="Q243" s="19"/>
      <c r="R243" s="20"/>
      <c r="S243" s="20"/>
      <c r="T243" s="20"/>
      <c r="U243" s="20"/>
      <c r="V243" s="20"/>
      <c r="W243" s="20"/>
      <c r="X243" s="20"/>
      <c r="Y243" s="20"/>
      <c r="Z243" s="21"/>
      <c r="AA243" s="19"/>
      <c r="AB243" s="20"/>
      <c r="AC243" s="20"/>
      <c r="AD243" s="20"/>
      <c r="AE243" s="20"/>
      <c r="AF243" s="20"/>
      <c r="AG243" s="20"/>
      <c r="AH243" s="20"/>
      <c r="AI243" s="20"/>
      <c r="AJ243" s="21"/>
    </row>
    <row r="244" spans="1:36">
      <c r="A244" s="9">
        <v>233</v>
      </c>
      <c r="B244" s="339" t="str">
        <f>IF(OR(F244=0,F244=""),"",'DAFTAR PELAJAR'!B240)</f>
        <v/>
      </c>
      <c r="C244" s="340" t="str">
        <f>IF(OR(F244=0,F244=""),"",'DAFTAR PELAJAR'!C240)</f>
        <v/>
      </c>
      <c r="D244" s="343" t="str">
        <f>IF(OR(F244=0,F244=""),"",'DAFTAR PELAJAR'!D240)</f>
        <v/>
      </c>
      <c r="E244" s="340" t="str">
        <f>IF(OR(F244=0,F244=""),"",'DAFTAR PELAJAR'!E240)</f>
        <v/>
      </c>
      <c r="F244" s="338" t="str">
        <f>IF(OR('DAFTAR PELAJAR'!J240=0,'DAFTAR PELAJAR'!J240=""),"",'DAFTAR PELAJAR'!J240)</f>
        <v/>
      </c>
      <c r="G244" s="92"/>
      <c r="H244" s="17"/>
      <c r="I244" s="17"/>
      <c r="J244" s="17"/>
      <c r="K244" s="17"/>
      <c r="L244" s="17"/>
      <c r="M244" s="17"/>
      <c r="N244" s="17"/>
      <c r="O244" s="17"/>
      <c r="P244" s="123"/>
      <c r="Q244" s="19"/>
      <c r="R244" s="20"/>
      <c r="S244" s="20"/>
      <c r="T244" s="20"/>
      <c r="U244" s="20"/>
      <c r="V244" s="20"/>
      <c r="W244" s="20"/>
      <c r="X244" s="20"/>
      <c r="Y244" s="20"/>
      <c r="Z244" s="21"/>
      <c r="AA244" s="19"/>
      <c r="AB244" s="20"/>
      <c r="AC244" s="20"/>
      <c r="AD244" s="20"/>
      <c r="AE244" s="20"/>
      <c r="AF244" s="20"/>
      <c r="AG244" s="20"/>
      <c r="AH244" s="20"/>
      <c r="AI244" s="20"/>
      <c r="AJ244" s="21"/>
    </row>
    <row r="245" spans="1:36">
      <c r="A245" s="9">
        <v>234</v>
      </c>
      <c r="B245" s="339" t="str">
        <f>IF(OR(F245=0,F245=""),"",'DAFTAR PELAJAR'!B241)</f>
        <v/>
      </c>
      <c r="C245" s="340" t="str">
        <f>IF(OR(F245=0,F245=""),"",'DAFTAR PELAJAR'!C241)</f>
        <v/>
      </c>
      <c r="D245" s="343" t="str">
        <f>IF(OR(F245=0,F245=""),"",'DAFTAR PELAJAR'!D241)</f>
        <v/>
      </c>
      <c r="E245" s="340" t="str">
        <f>IF(OR(F245=0,F245=""),"",'DAFTAR PELAJAR'!E241)</f>
        <v/>
      </c>
      <c r="F245" s="338" t="str">
        <f>IF(OR('DAFTAR PELAJAR'!J241=0,'DAFTAR PELAJAR'!J241=""),"",'DAFTAR PELAJAR'!J241)</f>
        <v/>
      </c>
      <c r="G245" s="92"/>
      <c r="H245" s="17"/>
      <c r="I245" s="17"/>
      <c r="J245" s="17"/>
      <c r="K245" s="17"/>
      <c r="L245" s="17"/>
      <c r="M245" s="17"/>
      <c r="N245" s="17"/>
      <c r="O245" s="17"/>
      <c r="P245" s="123"/>
      <c r="Q245" s="19"/>
      <c r="R245" s="20"/>
      <c r="S245" s="20"/>
      <c r="T245" s="20"/>
      <c r="U245" s="20"/>
      <c r="V245" s="20"/>
      <c r="W245" s="20"/>
      <c r="X245" s="20"/>
      <c r="Y245" s="20"/>
      <c r="Z245" s="21"/>
      <c r="AA245" s="19"/>
      <c r="AB245" s="20"/>
      <c r="AC245" s="20"/>
      <c r="AD245" s="20"/>
      <c r="AE245" s="20"/>
      <c r="AF245" s="20"/>
      <c r="AG245" s="20"/>
      <c r="AH245" s="20"/>
      <c r="AI245" s="20"/>
      <c r="AJ245" s="21"/>
    </row>
    <row r="246" spans="1:36">
      <c r="A246" s="9">
        <v>235</v>
      </c>
      <c r="B246" s="339" t="str">
        <f>IF(OR(F246=0,F246=""),"",'DAFTAR PELAJAR'!B242)</f>
        <v/>
      </c>
      <c r="C246" s="340" t="str">
        <f>IF(OR(F246=0,F246=""),"",'DAFTAR PELAJAR'!C242)</f>
        <v/>
      </c>
      <c r="D246" s="343" t="str">
        <f>IF(OR(F246=0,F246=""),"",'DAFTAR PELAJAR'!D242)</f>
        <v/>
      </c>
      <c r="E246" s="340" t="str">
        <f>IF(OR(F246=0,F246=""),"",'DAFTAR PELAJAR'!E242)</f>
        <v/>
      </c>
      <c r="F246" s="338" t="str">
        <f>IF(OR('DAFTAR PELAJAR'!J242=0,'DAFTAR PELAJAR'!J242=""),"",'DAFTAR PELAJAR'!J242)</f>
        <v/>
      </c>
      <c r="G246" s="92"/>
      <c r="H246" s="17"/>
      <c r="I246" s="17"/>
      <c r="J246" s="17"/>
      <c r="K246" s="17"/>
      <c r="L246" s="17"/>
      <c r="M246" s="17"/>
      <c r="N246" s="17"/>
      <c r="O246" s="17"/>
      <c r="P246" s="123"/>
      <c r="Q246" s="19"/>
      <c r="R246" s="20"/>
      <c r="S246" s="20"/>
      <c r="T246" s="20"/>
      <c r="U246" s="20"/>
      <c r="V246" s="20"/>
      <c r="W246" s="20"/>
      <c r="X246" s="20"/>
      <c r="Y246" s="20"/>
      <c r="Z246" s="21"/>
      <c r="AA246" s="19"/>
      <c r="AB246" s="20"/>
      <c r="AC246" s="20"/>
      <c r="AD246" s="20"/>
      <c r="AE246" s="20"/>
      <c r="AF246" s="20"/>
      <c r="AG246" s="20"/>
      <c r="AH246" s="20"/>
      <c r="AI246" s="20"/>
      <c r="AJ246" s="21"/>
    </row>
    <row r="247" spans="1:36">
      <c r="A247" s="9">
        <v>236</v>
      </c>
      <c r="B247" s="339" t="str">
        <f>IF(OR(F247=0,F247=""),"",'DAFTAR PELAJAR'!B243)</f>
        <v/>
      </c>
      <c r="C247" s="340" t="str">
        <f>IF(OR(F247=0,F247=""),"",'DAFTAR PELAJAR'!C243)</f>
        <v/>
      </c>
      <c r="D247" s="343" t="str">
        <f>IF(OR(F247=0,F247=""),"",'DAFTAR PELAJAR'!D243)</f>
        <v/>
      </c>
      <c r="E247" s="340" t="str">
        <f>IF(OR(F247=0,F247=""),"",'DAFTAR PELAJAR'!E243)</f>
        <v/>
      </c>
      <c r="F247" s="338" t="str">
        <f>IF(OR('DAFTAR PELAJAR'!J243=0,'DAFTAR PELAJAR'!J243=""),"",'DAFTAR PELAJAR'!J243)</f>
        <v/>
      </c>
      <c r="G247" s="92"/>
      <c r="H247" s="17"/>
      <c r="I247" s="17"/>
      <c r="J247" s="17"/>
      <c r="K247" s="17"/>
      <c r="L247" s="17"/>
      <c r="M247" s="17"/>
      <c r="N247" s="17"/>
      <c r="O247" s="17"/>
      <c r="P247" s="123"/>
      <c r="Q247" s="19"/>
      <c r="R247" s="20"/>
      <c r="S247" s="20"/>
      <c r="T247" s="20"/>
      <c r="U247" s="20"/>
      <c r="V247" s="20"/>
      <c r="W247" s="20"/>
      <c r="X247" s="20"/>
      <c r="Y247" s="20"/>
      <c r="Z247" s="21"/>
      <c r="AA247" s="19"/>
      <c r="AB247" s="20"/>
      <c r="AC247" s="20"/>
      <c r="AD247" s="20"/>
      <c r="AE247" s="20"/>
      <c r="AF247" s="20"/>
      <c r="AG247" s="20"/>
      <c r="AH247" s="20"/>
      <c r="AI247" s="20"/>
      <c r="AJ247" s="21"/>
    </row>
    <row r="248" spans="1:36">
      <c r="A248" s="9">
        <v>237</v>
      </c>
      <c r="B248" s="339" t="str">
        <f>IF(OR(F248=0,F248=""),"",'DAFTAR PELAJAR'!B244)</f>
        <v/>
      </c>
      <c r="C248" s="340" t="str">
        <f>IF(OR(F248=0,F248=""),"",'DAFTAR PELAJAR'!C244)</f>
        <v/>
      </c>
      <c r="D248" s="343" t="str">
        <f>IF(OR(F248=0,F248=""),"",'DAFTAR PELAJAR'!D244)</f>
        <v/>
      </c>
      <c r="E248" s="340" t="str">
        <f>IF(OR(F248=0,F248=""),"",'DAFTAR PELAJAR'!E244)</f>
        <v/>
      </c>
      <c r="F248" s="338" t="str">
        <f>IF(OR('DAFTAR PELAJAR'!J244=0,'DAFTAR PELAJAR'!J244=""),"",'DAFTAR PELAJAR'!J244)</f>
        <v/>
      </c>
      <c r="G248" s="92"/>
      <c r="H248" s="17"/>
      <c r="I248" s="17"/>
      <c r="J248" s="17"/>
      <c r="K248" s="17"/>
      <c r="L248" s="17"/>
      <c r="M248" s="17"/>
      <c r="N248" s="17"/>
      <c r="O248" s="17"/>
      <c r="P248" s="123"/>
      <c r="Q248" s="19"/>
      <c r="R248" s="20"/>
      <c r="S248" s="20"/>
      <c r="T248" s="20"/>
      <c r="U248" s="20"/>
      <c r="V248" s="20"/>
      <c r="W248" s="20"/>
      <c r="X248" s="20"/>
      <c r="Y248" s="20"/>
      <c r="Z248" s="21"/>
      <c r="AA248" s="19"/>
      <c r="AB248" s="20"/>
      <c r="AC248" s="20"/>
      <c r="AD248" s="20"/>
      <c r="AE248" s="20"/>
      <c r="AF248" s="20"/>
      <c r="AG248" s="20"/>
      <c r="AH248" s="20"/>
      <c r="AI248" s="20"/>
      <c r="AJ248" s="21"/>
    </row>
    <row r="249" spans="1:36">
      <c r="A249" s="9">
        <v>238</v>
      </c>
      <c r="B249" s="339" t="str">
        <f>IF(OR(F249=0,F249=""),"",'DAFTAR PELAJAR'!B245)</f>
        <v/>
      </c>
      <c r="C249" s="340" t="str">
        <f>IF(OR(F249=0,F249=""),"",'DAFTAR PELAJAR'!C245)</f>
        <v/>
      </c>
      <c r="D249" s="343" t="str">
        <f>IF(OR(F249=0,F249=""),"",'DAFTAR PELAJAR'!D245)</f>
        <v/>
      </c>
      <c r="E249" s="340" t="str">
        <f>IF(OR(F249=0,F249=""),"",'DAFTAR PELAJAR'!E245)</f>
        <v/>
      </c>
      <c r="F249" s="338" t="str">
        <f>IF(OR('DAFTAR PELAJAR'!J245=0,'DAFTAR PELAJAR'!J245=""),"",'DAFTAR PELAJAR'!J245)</f>
        <v/>
      </c>
      <c r="G249" s="92"/>
      <c r="H249" s="17"/>
      <c r="I249" s="17"/>
      <c r="J249" s="17"/>
      <c r="K249" s="17"/>
      <c r="L249" s="17"/>
      <c r="M249" s="17"/>
      <c r="N249" s="17"/>
      <c r="O249" s="17"/>
      <c r="P249" s="123"/>
      <c r="Q249" s="19"/>
      <c r="R249" s="20"/>
      <c r="S249" s="20"/>
      <c r="T249" s="20"/>
      <c r="U249" s="20"/>
      <c r="V249" s="20"/>
      <c r="W249" s="20"/>
      <c r="X249" s="20"/>
      <c r="Y249" s="20"/>
      <c r="Z249" s="21"/>
      <c r="AA249" s="19"/>
      <c r="AB249" s="20"/>
      <c r="AC249" s="20"/>
      <c r="AD249" s="20"/>
      <c r="AE249" s="20"/>
      <c r="AF249" s="20"/>
      <c r="AG249" s="20"/>
      <c r="AH249" s="20"/>
      <c r="AI249" s="20"/>
      <c r="AJ249" s="21"/>
    </row>
    <row r="250" spans="1:36">
      <c r="A250" s="9">
        <v>239</v>
      </c>
      <c r="B250" s="339" t="str">
        <f>IF(OR(F250=0,F250=""),"",'DAFTAR PELAJAR'!B246)</f>
        <v/>
      </c>
      <c r="C250" s="340" t="str">
        <f>IF(OR(F250=0,F250=""),"",'DAFTAR PELAJAR'!C246)</f>
        <v/>
      </c>
      <c r="D250" s="343" t="str">
        <f>IF(OR(F250=0,F250=""),"",'DAFTAR PELAJAR'!D246)</f>
        <v/>
      </c>
      <c r="E250" s="340" t="str">
        <f>IF(OR(F250=0,F250=""),"",'DAFTAR PELAJAR'!E246)</f>
        <v/>
      </c>
      <c r="F250" s="338" t="str">
        <f>IF(OR('DAFTAR PELAJAR'!J246=0,'DAFTAR PELAJAR'!J246=""),"",'DAFTAR PELAJAR'!J246)</f>
        <v/>
      </c>
      <c r="G250" s="92"/>
      <c r="H250" s="17"/>
      <c r="I250" s="17"/>
      <c r="J250" s="17"/>
      <c r="K250" s="17"/>
      <c r="L250" s="17"/>
      <c r="M250" s="17"/>
      <c r="N250" s="17"/>
      <c r="O250" s="17"/>
      <c r="P250" s="123"/>
      <c r="Q250" s="19"/>
      <c r="R250" s="20"/>
      <c r="S250" s="20"/>
      <c r="T250" s="20"/>
      <c r="U250" s="20"/>
      <c r="V250" s="20"/>
      <c r="W250" s="20"/>
      <c r="X250" s="20"/>
      <c r="Y250" s="20"/>
      <c r="Z250" s="21"/>
      <c r="AA250" s="19"/>
      <c r="AB250" s="20"/>
      <c r="AC250" s="20"/>
      <c r="AD250" s="20"/>
      <c r="AE250" s="20"/>
      <c r="AF250" s="20"/>
      <c r="AG250" s="20"/>
      <c r="AH250" s="20"/>
      <c r="AI250" s="20"/>
      <c r="AJ250" s="21"/>
    </row>
    <row r="251" spans="1:36">
      <c r="A251" s="9">
        <v>240</v>
      </c>
      <c r="B251" s="339" t="str">
        <f>IF(OR(F251=0,F251=""),"",'DAFTAR PELAJAR'!B247)</f>
        <v/>
      </c>
      <c r="C251" s="340" t="str">
        <f>IF(OR(F251=0,F251=""),"",'DAFTAR PELAJAR'!C247)</f>
        <v/>
      </c>
      <c r="D251" s="343" t="str">
        <f>IF(OR(F251=0,F251=""),"",'DAFTAR PELAJAR'!D247)</f>
        <v/>
      </c>
      <c r="E251" s="340" t="str">
        <f>IF(OR(F251=0,F251=""),"",'DAFTAR PELAJAR'!E247)</f>
        <v/>
      </c>
      <c r="F251" s="338" t="str">
        <f>IF(OR('DAFTAR PELAJAR'!J247=0,'DAFTAR PELAJAR'!J247=""),"",'DAFTAR PELAJAR'!J247)</f>
        <v/>
      </c>
      <c r="G251" s="92"/>
      <c r="H251" s="17"/>
      <c r="I251" s="17"/>
      <c r="J251" s="17"/>
      <c r="K251" s="17"/>
      <c r="L251" s="17"/>
      <c r="M251" s="17"/>
      <c r="N251" s="17"/>
      <c r="O251" s="17"/>
      <c r="P251" s="123"/>
      <c r="Q251" s="19"/>
      <c r="R251" s="20"/>
      <c r="S251" s="20"/>
      <c r="T251" s="20"/>
      <c r="U251" s="20"/>
      <c r="V251" s="20"/>
      <c r="W251" s="20"/>
      <c r="X251" s="20"/>
      <c r="Y251" s="20"/>
      <c r="Z251" s="21"/>
      <c r="AA251" s="19"/>
      <c r="AB251" s="20"/>
      <c r="AC251" s="20"/>
      <c r="AD251" s="20"/>
      <c r="AE251" s="20"/>
      <c r="AF251" s="20"/>
      <c r="AG251" s="20"/>
      <c r="AH251" s="20"/>
      <c r="AI251" s="20"/>
      <c r="AJ251" s="21"/>
    </row>
    <row r="252" spans="1:36">
      <c r="A252" s="9">
        <v>241</v>
      </c>
      <c r="B252" s="339" t="str">
        <f>IF(OR(F252=0,F252=""),"",'DAFTAR PELAJAR'!B248)</f>
        <v/>
      </c>
      <c r="C252" s="340" t="str">
        <f>IF(OR(F252=0,F252=""),"",'DAFTAR PELAJAR'!C248)</f>
        <v/>
      </c>
      <c r="D252" s="343" t="str">
        <f>IF(OR(F252=0,F252=""),"",'DAFTAR PELAJAR'!D248)</f>
        <v/>
      </c>
      <c r="E252" s="340" t="str">
        <f>IF(OR(F252=0,F252=""),"",'DAFTAR PELAJAR'!E248)</f>
        <v/>
      </c>
      <c r="F252" s="338" t="str">
        <f>IF(OR('DAFTAR PELAJAR'!J248=0,'DAFTAR PELAJAR'!J248=""),"",'DAFTAR PELAJAR'!J248)</f>
        <v/>
      </c>
      <c r="G252" s="92"/>
      <c r="H252" s="17"/>
      <c r="I252" s="17"/>
      <c r="J252" s="17"/>
      <c r="K252" s="17"/>
      <c r="L252" s="17"/>
      <c r="M252" s="17"/>
      <c r="N252" s="17"/>
      <c r="O252" s="17"/>
      <c r="P252" s="123"/>
      <c r="Q252" s="19"/>
      <c r="R252" s="20"/>
      <c r="S252" s="20"/>
      <c r="T252" s="20"/>
      <c r="U252" s="20"/>
      <c r="V252" s="20"/>
      <c r="W252" s="20"/>
      <c r="X252" s="20"/>
      <c r="Y252" s="20"/>
      <c r="Z252" s="21"/>
      <c r="AA252" s="19"/>
      <c r="AB252" s="20"/>
      <c r="AC252" s="20"/>
      <c r="AD252" s="20"/>
      <c r="AE252" s="20"/>
      <c r="AF252" s="20"/>
      <c r="AG252" s="20"/>
      <c r="AH252" s="20"/>
      <c r="AI252" s="20"/>
      <c r="AJ252" s="21"/>
    </row>
    <row r="253" spans="1:36">
      <c r="A253" s="9">
        <v>242</v>
      </c>
      <c r="B253" s="339" t="str">
        <f>IF(OR(F253=0,F253=""),"",'DAFTAR PELAJAR'!B249)</f>
        <v/>
      </c>
      <c r="C253" s="340" t="str">
        <f>IF(OR(F253=0,F253=""),"",'DAFTAR PELAJAR'!C249)</f>
        <v/>
      </c>
      <c r="D253" s="343" t="str">
        <f>IF(OR(F253=0,F253=""),"",'DAFTAR PELAJAR'!D249)</f>
        <v/>
      </c>
      <c r="E253" s="340" t="str">
        <f>IF(OR(F253=0,F253=""),"",'DAFTAR PELAJAR'!E249)</f>
        <v/>
      </c>
      <c r="F253" s="338" t="str">
        <f>IF(OR('DAFTAR PELAJAR'!J249=0,'DAFTAR PELAJAR'!J249=""),"",'DAFTAR PELAJAR'!J249)</f>
        <v/>
      </c>
      <c r="G253" s="92"/>
      <c r="H253" s="17"/>
      <c r="I253" s="17"/>
      <c r="J253" s="17"/>
      <c r="K253" s="17"/>
      <c r="L253" s="17"/>
      <c r="M253" s="17"/>
      <c r="N253" s="17"/>
      <c r="O253" s="17"/>
      <c r="P253" s="123"/>
      <c r="Q253" s="19"/>
      <c r="R253" s="20"/>
      <c r="S253" s="20"/>
      <c r="T253" s="20"/>
      <c r="U253" s="20"/>
      <c r="V253" s="20"/>
      <c r="W253" s="20"/>
      <c r="X253" s="20"/>
      <c r="Y253" s="20"/>
      <c r="Z253" s="21"/>
      <c r="AA253" s="19"/>
      <c r="AB253" s="20"/>
      <c r="AC253" s="20"/>
      <c r="AD253" s="20"/>
      <c r="AE253" s="20"/>
      <c r="AF253" s="20"/>
      <c r="AG253" s="20"/>
      <c r="AH253" s="20"/>
      <c r="AI253" s="20"/>
      <c r="AJ253" s="21"/>
    </row>
    <row r="254" spans="1:36">
      <c r="A254" s="9">
        <v>243</v>
      </c>
      <c r="B254" s="339" t="str">
        <f>IF(OR(F254=0,F254=""),"",'DAFTAR PELAJAR'!B250)</f>
        <v/>
      </c>
      <c r="C254" s="340" t="str">
        <f>IF(OR(F254=0,F254=""),"",'DAFTAR PELAJAR'!C250)</f>
        <v/>
      </c>
      <c r="D254" s="343" t="str">
        <f>IF(OR(F254=0,F254=""),"",'DAFTAR PELAJAR'!D250)</f>
        <v/>
      </c>
      <c r="E254" s="340" t="str">
        <f>IF(OR(F254=0,F254=""),"",'DAFTAR PELAJAR'!E250)</f>
        <v/>
      </c>
      <c r="F254" s="338" t="str">
        <f>IF(OR('DAFTAR PELAJAR'!J250=0,'DAFTAR PELAJAR'!J250=""),"",'DAFTAR PELAJAR'!J250)</f>
        <v/>
      </c>
      <c r="G254" s="92"/>
      <c r="H254" s="17"/>
      <c r="I254" s="17"/>
      <c r="J254" s="17"/>
      <c r="K254" s="17"/>
      <c r="L254" s="17"/>
      <c r="M254" s="17"/>
      <c r="N254" s="17"/>
      <c r="O254" s="17"/>
      <c r="P254" s="123"/>
      <c r="Q254" s="19"/>
      <c r="R254" s="20"/>
      <c r="S254" s="20"/>
      <c r="T254" s="20"/>
      <c r="U254" s="20"/>
      <c r="V254" s="20"/>
      <c r="W254" s="20"/>
      <c r="X254" s="20"/>
      <c r="Y254" s="20"/>
      <c r="Z254" s="21"/>
      <c r="AA254" s="19"/>
      <c r="AB254" s="20"/>
      <c r="AC254" s="20"/>
      <c r="AD254" s="20"/>
      <c r="AE254" s="20"/>
      <c r="AF254" s="20"/>
      <c r="AG254" s="20"/>
      <c r="AH254" s="20"/>
      <c r="AI254" s="20"/>
      <c r="AJ254" s="21"/>
    </row>
    <row r="255" spans="1:36">
      <c r="A255" s="9">
        <v>244</v>
      </c>
      <c r="B255" s="339" t="str">
        <f>IF(OR(F255=0,F255=""),"",'DAFTAR PELAJAR'!B251)</f>
        <v/>
      </c>
      <c r="C255" s="340" t="str">
        <f>IF(OR(F255=0,F255=""),"",'DAFTAR PELAJAR'!C251)</f>
        <v/>
      </c>
      <c r="D255" s="343" t="str">
        <f>IF(OR(F255=0,F255=""),"",'DAFTAR PELAJAR'!D251)</f>
        <v/>
      </c>
      <c r="E255" s="340" t="str">
        <f>IF(OR(F255=0,F255=""),"",'DAFTAR PELAJAR'!E251)</f>
        <v/>
      </c>
      <c r="F255" s="338" t="str">
        <f>IF(OR('DAFTAR PELAJAR'!J251=0,'DAFTAR PELAJAR'!J251=""),"",'DAFTAR PELAJAR'!J251)</f>
        <v/>
      </c>
      <c r="G255" s="92"/>
      <c r="H255" s="17"/>
      <c r="I255" s="17"/>
      <c r="J255" s="17"/>
      <c r="K255" s="17"/>
      <c r="L255" s="17"/>
      <c r="M255" s="17"/>
      <c r="N255" s="17"/>
      <c r="O255" s="17"/>
      <c r="P255" s="123"/>
      <c r="Q255" s="19"/>
      <c r="R255" s="20"/>
      <c r="S255" s="20"/>
      <c r="T255" s="20"/>
      <c r="U255" s="20"/>
      <c r="V255" s="20"/>
      <c r="W255" s="20"/>
      <c r="X255" s="20"/>
      <c r="Y255" s="20"/>
      <c r="Z255" s="21"/>
      <c r="AA255" s="19"/>
      <c r="AB255" s="20"/>
      <c r="AC255" s="20"/>
      <c r="AD255" s="20"/>
      <c r="AE255" s="20"/>
      <c r="AF255" s="20"/>
      <c r="AG255" s="20"/>
      <c r="AH255" s="20"/>
      <c r="AI255" s="20"/>
      <c r="AJ255" s="21"/>
    </row>
    <row r="256" spans="1:36">
      <c r="A256" s="9">
        <v>245</v>
      </c>
      <c r="B256" s="339" t="str">
        <f>IF(OR(F256=0,F256=""),"",'DAFTAR PELAJAR'!B252)</f>
        <v/>
      </c>
      <c r="C256" s="340" t="str">
        <f>IF(OR(F256=0,F256=""),"",'DAFTAR PELAJAR'!C252)</f>
        <v/>
      </c>
      <c r="D256" s="343" t="str">
        <f>IF(OR(F256=0,F256=""),"",'DAFTAR PELAJAR'!D252)</f>
        <v/>
      </c>
      <c r="E256" s="340" t="str">
        <f>IF(OR(F256=0,F256=""),"",'DAFTAR PELAJAR'!E252)</f>
        <v/>
      </c>
      <c r="F256" s="338" t="str">
        <f>IF(OR('DAFTAR PELAJAR'!J252=0,'DAFTAR PELAJAR'!J252=""),"",'DAFTAR PELAJAR'!J252)</f>
        <v/>
      </c>
      <c r="G256" s="92"/>
      <c r="H256" s="17"/>
      <c r="I256" s="17"/>
      <c r="J256" s="17"/>
      <c r="K256" s="17"/>
      <c r="L256" s="17"/>
      <c r="M256" s="17"/>
      <c r="N256" s="17"/>
      <c r="O256" s="17"/>
      <c r="P256" s="123"/>
      <c r="Q256" s="19"/>
      <c r="R256" s="20"/>
      <c r="S256" s="20"/>
      <c r="T256" s="20"/>
      <c r="U256" s="20"/>
      <c r="V256" s="20"/>
      <c r="W256" s="20"/>
      <c r="X256" s="20"/>
      <c r="Y256" s="20"/>
      <c r="Z256" s="21"/>
      <c r="AA256" s="19"/>
      <c r="AB256" s="20"/>
      <c r="AC256" s="20"/>
      <c r="AD256" s="20"/>
      <c r="AE256" s="20"/>
      <c r="AF256" s="20"/>
      <c r="AG256" s="20"/>
      <c r="AH256" s="20"/>
      <c r="AI256" s="20"/>
      <c r="AJ256" s="21"/>
    </row>
    <row r="257" spans="1:36">
      <c r="A257" s="9">
        <v>246</v>
      </c>
      <c r="B257" s="339" t="str">
        <f>IF(OR(F257=0,F257=""),"",'DAFTAR PELAJAR'!B253)</f>
        <v/>
      </c>
      <c r="C257" s="340" t="str">
        <f>IF(OR(F257=0,F257=""),"",'DAFTAR PELAJAR'!C253)</f>
        <v/>
      </c>
      <c r="D257" s="343" t="str">
        <f>IF(OR(F257=0,F257=""),"",'DAFTAR PELAJAR'!D253)</f>
        <v/>
      </c>
      <c r="E257" s="340" t="str">
        <f>IF(OR(F257=0,F257=""),"",'DAFTAR PELAJAR'!E253)</f>
        <v/>
      </c>
      <c r="F257" s="338" t="str">
        <f>IF(OR('DAFTAR PELAJAR'!J253=0,'DAFTAR PELAJAR'!J253=""),"",'DAFTAR PELAJAR'!J253)</f>
        <v/>
      </c>
      <c r="G257" s="92"/>
      <c r="H257" s="17"/>
      <c r="I257" s="17"/>
      <c r="J257" s="17"/>
      <c r="K257" s="17"/>
      <c r="L257" s="17"/>
      <c r="M257" s="17"/>
      <c r="N257" s="17"/>
      <c r="O257" s="17"/>
      <c r="P257" s="123"/>
      <c r="Q257" s="19"/>
      <c r="R257" s="20"/>
      <c r="S257" s="20"/>
      <c r="T257" s="20"/>
      <c r="U257" s="20"/>
      <c r="V257" s="20"/>
      <c r="W257" s="20"/>
      <c r="X257" s="20"/>
      <c r="Y257" s="20"/>
      <c r="Z257" s="21"/>
      <c r="AA257" s="19"/>
      <c r="AB257" s="20"/>
      <c r="AC257" s="20"/>
      <c r="AD257" s="20"/>
      <c r="AE257" s="20"/>
      <c r="AF257" s="20"/>
      <c r="AG257" s="20"/>
      <c r="AH257" s="20"/>
      <c r="AI257" s="20"/>
      <c r="AJ257" s="21"/>
    </row>
    <row r="258" spans="1:36">
      <c r="A258" s="9">
        <v>247</v>
      </c>
      <c r="B258" s="339" t="str">
        <f>IF(OR(F258=0,F258=""),"",'DAFTAR PELAJAR'!B254)</f>
        <v/>
      </c>
      <c r="C258" s="340" t="str">
        <f>IF(OR(F258=0,F258=""),"",'DAFTAR PELAJAR'!C254)</f>
        <v/>
      </c>
      <c r="D258" s="343" t="str">
        <f>IF(OR(F258=0,F258=""),"",'DAFTAR PELAJAR'!D254)</f>
        <v/>
      </c>
      <c r="E258" s="340" t="str">
        <f>IF(OR(F258=0,F258=""),"",'DAFTAR PELAJAR'!E254)</f>
        <v/>
      </c>
      <c r="F258" s="338" t="str">
        <f>IF(OR('DAFTAR PELAJAR'!J254=0,'DAFTAR PELAJAR'!J254=""),"",'DAFTAR PELAJAR'!J254)</f>
        <v/>
      </c>
      <c r="G258" s="92"/>
      <c r="H258" s="17"/>
      <c r="I258" s="17"/>
      <c r="J258" s="17"/>
      <c r="K258" s="17"/>
      <c r="L258" s="17"/>
      <c r="M258" s="17"/>
      <c r="N258" s="17"/>
      <c r="O258" s="17"/>
      <c r="P258" s="123"/>
      <c r="Q258" s="19"/>
      <c r="R258" s="20"/>
      <c r="S258" s="20"/>
      <c r="T258" s="20"/>
      <c r="U258" s="20"/>
      <c r="V258" s="20"/>
      <c r="W258" s="20"/>
      <c r="X258" s="20"/>
      <c r="Y258" s="20"/>
      <c r="Z258" s="21"/>
      <c r="AA258" s="19"/>
      <c r="AB258" s="20"/>
      <c r="AC258" s="20"/>
      <c r="AD258" s="20"/>
      <c r="AE258" s="20"/>
      <c r="AF258" s="20"/>
      <c r="AG258" s="20"/>
      <c r="AH258" s="20"/>
      <c r="AI258" s="20"/>
      <c r="AJ258" s="21"/>
    </row>
    <row r="259" spans="1:36">
      <c r="A259" s="9">
        <v>248</v>
      </c>
      <c r="B259" s="339" t="str">
        <f>IF(OR(F259=0,F259=""),"",'DAFTAR PELAJAR'!B255)</f>
        <v/>
      </c>
      <c r="C259" s="340" t="str">
        <f>IF(OR(F259=0,F259=""),"",'DAFTAR PELAJAR'!C255)</f>
        <v/>
      </c>
      <c r="D259" s="343" t="str">
        <f>IF(OR(F259=0,F259=""),"",'DAFTAR PELAJAR'!D255)</f>
        <v/>
      </c>
      <c r="E259" s="340" t="str">
        <f>IF(OR(F259=0,F259=""),"",'DAFTAR PELAJAR'!E255)</f>
        <v/>
      </c>
      <c r="F259" s="338" t="str">
        <f>IF(OR('DAFTAR PELAJAR'!J255=0,'DAFTAR PELAJAR'!J255=""),"",'DAFTAR PELAJAR'!J255)</f>
        <v/>
      </c>
      <c r="G259" s="92"/>
      <c r="H259" s="17"/>
      <c r="I259" s="17"/>
      <c r="J259" s="17"/>
      <c r="K259" s="17"/>
      <c r="L259" s="17"/>
      <c r="M259" s="17"/>
      <c r="N259" s="17"/>
      <c r="O259" s="17"/>
      <c r="P259" s="123"/>
      <c r="Q259" s="19"/>
      <c r="R259" s="20"/>
      <c r="S259" s="20"/>
      <c r="T259" s="20"/>
      <c r="U259" s="20"/>
      <c r="V259" s="20"/>
      <c r="W259" s="20"/>
      <c r="X259" s="20"/>
      <c r="Y259" s="20"/>
      <c r="Z259" s="21"/>
      <c r="AA259" s="19"/>
      <c r="AB259" s="20"/>
      <c r="AC259" s="20"/>
      <c r="AD259" s="20"/>
      <c r="AE259" s="20"/>
      <c r="AF259" s="20"/>
      <c r="AG259" s="20"/>
      <c r="AH259" s="20"/>
      <c r="AI259" s="20"/>
      <c r="AJ259" s="21"/>
    </row>
    <row r="260" spans="1:36">
      <c r="A260" s="9">
        <v>249</v>
      </c>
      <c r="B260" s="339" t="str">
        <f>IF(OR(F260=0,F260=""),"",'DAFTAR PELAJAR'!B256)</f>
        <v/>
      </c>
      <c r="C260" s="340" t="str">
        <f>IF(OR(F260=0,F260=""),"",'DAFTAR PELAJAR'!C256)</f>
        <v/>
      </c>
      <c r="D260" s="343" t="str">
        <f>IF(OR(F260=0,F260=""),"",'DAFTAR PELAJAR'!D256)</f>
        <v/>
      </c>
      <c r="E260" s="340" t="str">
        <f>IF(OR(F260=0,F260=""),"",'DAFTAR PELAJAR'!E256)</f>
        <v/>
      </c>
      <c r="F260" s="338" t="str">
        <f>IF(OR('DAFTAR PELAJAR'!J256=0,'DAFTAR PELAJAR'!J256=""),"",'DAFTAR PELAJAR'!J256)</f>
        <v/>
      </c>
      <c r="G260" s="92"/>
      <c r="H260" s="17"/>
      <c r="I260" s="17"/>
      <c r="J260" s="17"/>
      <c r="K260" s="17"/>
      <c r="L260" s="17"/>
      <c r="M260" s="17"/>
      <c r="N260" s="17"/>
      <c r="O260" s="17"/>
      <c r="P260" s="123"/>
      <c r="Q260" s="19"/>
      <c r="R260" s="20"/>
      <c r="S260" s="20"/>
      <c r="T260" s="20"/>
      <c r="U260" s="20"/>
      <c r="V260" s="20"/>
      <c r="W260" s="20"/>
      <c r="X260" s="20"/>
      <c r="Y260" s="20"/>
      <c r="Z260" s="21"/>
      <c r="AA260" s="19"/>
      <c r="AB260" s="20"/>
      <c r="AC260" s="20"/>
      <c r="AD260" s="20"/>
      <c r="AE260" s="20"/>
      <c r="AF260" s="20"/>
      <c r="AG260" s="20"/>
      <c r="AH260" s="20"/>
      <c r="AI260" s="20"/>
      <c r="AJ260" s="21"/>
    </row>
    <row r="261" spans="1:36" ht="15.75" thickBot="1">
      <c r="A261" s="125">
        <v>250</v>
      </c>
      <c r="B261" s="344" t="str">
        <f>IF(OR(F261=0,F261=""),"",'DAFTAR PELAJAR'!B257)</f>
        <v/>
      </c>
      <c r="C261" s="345" t="str">
        <f>IF(OR(F261=0,F261=""),"",'DAFTAR PELAJAR'!C257)</f>
        <v/>
      </c>
      <c r="D261" s="346" t="str">
        <f>IF(OR(F261=0,F261=""),"",'DAFTAR PELAJAR'!D257)</f>
        <v/>
      </c>
      <c r="E261" s="345" t="str">
        <f>IF(OR(F261=0,F261=""),"",'DAFTAR PELAJAR'!E257)</f>
        <v/>
      </c>
      <c r="F261" s="338" t="str">
        <f>IF(OR('DAFTAR PELAJAR'!J257=0,'DAFTAR PELAJAR'!J257=""),"",'DAFTAR PELAJAR'!J257)</f>
        <v/>
      </c>
      <c r="G261" s="93"/>
      <c r="H261" s="26"/>
      <c r="I261" s="26"/>
      <c r="J261" s="26"/>
      <c r="K261" s="26"/>
      <c r="L261" s="26"/>
      <c r="M261" s="26"/>
      <c r="N261" s="26"/>
      <c r="O261" s="26"/>
      <c r="P261" s="27"/>
      <c r="Q261" s="28"/>
      <c r="R261" s="29"/>
      <c r="S261" s="29"/>
      <c r="T261" s="29"/>
      <c r="U261" s="29"/>
      <c r="V261" s="29"/>
      <c r="W261" s="29"/>
      <c r="X261" s="29"/>
      <c r="Y261" s="29"/>
      <c r="Z261" s="30"/>
      <c r="AA261" s="28"/>
      <c r="AB261" s="29"/>
      <c r="AC261" s="29"/>
      <c r="AD261" s="29"/>
      <c r="AE261" s="29"/>
      <c r="AF261" s="29"/>
      <c r="AG261" s="29"/>
      <c r="AH261" s="29"/>
      <c r="AI261" s="29"/>
      <c r="AJ261" s="30"/>
    </row>
    <row r="262" spans="1:36" ht="10.15" customHeight="1" thickBot="1">
      <c r="A262" s="497"/>
      <c r="B262" s="498"/>
      <c r="C262" s="498"/>
      <c r="D262" s="498"/>
      <c r="E262" s="498"/>
      <c r="F262" s="498"/>
      <c r="G262" s="498"/>
      <c r="H262" s="498"/>
      <c r="I262" s="498"/>
      <c r="J262" s="498"/>
      <c r="K262" s="498"/>
      <c r="L262" s="498"/>
      <c r="M262" s="498"/>
      <c r="N262" s="498"/>
      <c r="O262" s="498"/>
      <c r="P262" s="498"/>
      <c r="Q262" s="498"/>
      <c r="R262" s="498"/>
      <c r="S262" s="498"/>
      <c r="T262" s="498"/>
      <c r="U262" s="498"/>
      <c r="V262" s="498"/>
      <c r="W262" s="498"/>
      <c r="X262" s="498"/>
      <c r="Y262" s="498"/>
      <c r="Z262" s="498"/>
      <c r="AA262" s="498"/>
      <c r="AB262" s="498"/>
      <c r="AC262" s="498"/>
      <c r="AD262" s="498"/>
      <c r="AE262" s="498"/>
      <c r="AF262" s="498"/>
      <c r="AG262" s="498"/>
      <c r="AH262" s="498"/>
      <c r="AI262" s="498"/>
      <c r="AJ262" s="498"/>
    </row>
    <row r="263" spans="1:36" ht="30" customHeight="1" thickBot="1">
      <c r="A263" s="134"/>
      <c r="B263" s="495" t="s">
        <v>58</v>
      </c>
      <c r="C263" s="495"/>
      <c r="D263" s="495"/>
      <c r="E263" s="496"/>
      <c r="F263" s="299">
        <f>COUNTIF(F9:F260,1)</f>
        <v>0</v>
      </c>
      <c r="G263" s="128" t="str">
        <f>IF(COUNT(G12:G261)=0,"",COUNT(G12:G261))</f>
        <v/>
      </c>
      <c r="H263" s="129" t="str">
        <f t="shared" ref="H263:P263" si="0">IF(COUNT(H12:H261)=0,"",COUNT(H12:H261))</f>
        <v/>
      </c>
      <c r="I263" s="129" t="str">
        <f t="shared" si="0"/>
        <v/>
      </c>
      <c r="J263" s="129" t="str">
        <f t="shared" si="0"/>
        <v/>
      </c>
      <c r="K263" s="129" t="str">
        <f t="shared" si="0"/>
        <v/>
      </c>
      <c r="L263" s="129" t="str">
        <f t="shared" si="0"/>
        <v/>
      </c>
      <c r="M263" s="129" t="str">
        <f t="shared" si="0"/>
        <v/>
      </c>
      <c r="N263" s="129" t="str">
        <f t="shared" si="0"/>
        <v/>
      </c>
      <c r="O263" s="129" t="str">
        <f t="shared" si="0"/>
        <v/>
      </c>
      <c r="P263" s="130" t="str">
        <f t="shared" si="0"/>
        <v/>
      </c>
      <c r="Q263" s="128" t="str">
        <f>IF(COUNT(Q12:Q261)=0,"",COUNT(Q12:Q261))</f>
        <v/>
      </c>
      <c r="R263" s="129" t="str">
        <f>IF(COUNT(R12:R261)=0,"",COUNT(R12:R261))</f>
        <v/>
      </c>
      <c r="S263" s="129" t="str">
        <f t="shared" ref="S263:AJ263" si="1">IF(COUNT(S12:S261)=0,"",COUNT(S12:S261))</f>
        <v/>
      </c>
      <c r="T263" s="129" t="str">
        <f t="shared" si="1"/>
        <v/>
      </c>
      <c r="U263" s="129" t="str">
        <f t="shared" si="1"/>
        <v/>
      </c>
      <c r="V263" s="129" t="str">
        <f t="shared" si="1"/>
        <v/>
      </c>
      <c r="W263" s="129" t="str">
        <f t="shared" si="1"/>
        <v/>
      </c>
      <c r="X263" s="129" t="str">
        <f t="shared" si="1"/>
        <v/>
      </c>
      <c r="Y263" s="129" t="str">
        <f t="shared" si="1"/>
        <v/>
      </c>
      <c r="Z263" s="130" t="str">
        <f t="shared" si="1"/>
        <v/>
      </c>
      <c r="AA263" s="128" t="str">
        <f t="shared" si="1"/>
        <v/>
      </c>
      <c r="AB263" s="129" t="str">
        <f t="shared" si="1"/>
        <v/>
      </c>
      <c r="AC263" s="129" t="str">
        <f t="shared" si="1"/>
        <v/>
      </c>
      <c r="AD263" s="129" t="str">
        <f t="shared" si="1"/>
        <v/>
      </c>
      <c r="AE263" s="129" t="str">
        <f t="shared" si="1"/>
        <v/>
      </c>
      <c r="AF263" s="129" t="str">
        <f t="shared" si="1"/>
        <v/>
      </c>
      <c r="AG263" s="129" t="str">
        <f t="shared" si="1"/>
        <v/>
      </c>
      <c r="AH263" s="129" t="str">
        <f t="shared" si="1"/>
        <v/>
      </c>
      <c r="AI263" s="129" t="str">
        <f t="shared" si="1"/>
        <v/>
      </c>
      <c r="AJ263" s="130" t="str">
        <f t="shared" si="1"/>
        <v/>
      </c>
    </row>
    <row r="264" spans="1:36" ht="30" customHeight="1">
      <c r="A264" s="135"/>
      <c r="B264" s="489" t="str">
        <f>CONCATENATE("BILANGAN PELAJAR YANG MEMPEROLEHI MARKAH LEBIH DARI"," ","50%"," ","(SETIAP PENTAKSIRAN)")</f>
        <v>BILANGAN PELAJAR YANG MEMPEROLEHI MARKAH LEBIH DARI 50% (SETIAP PENTAKSIRAN)</v>
      </c>
      <c r="C264" s="490"/>
      <c r="D264" s="490"/>
      <c r="E264" s="491"/>
      <c r="F264" s="298"/>
      <c r="G264" s="133" t="str">
        <f t="shared" ref="G264:AJ264" si="2">IF(COUNTIF(G12:G261,"&gt;=50")=0,"",COUNTIF(G12:G261,"&gt;=50"))</f>
        <v/>
      </c>
      <c r="H264" s="113" t="str">
        <f t="shared" si="2"/>
        <v/>
      </c>
      <c r="I264" s="113" t="str">
        <f t="shared" si="2"/>
        <v/>
      </c>
      <c r="J264" s="113" t="str">
        <f t="shared" si="2"/>
        <v/>
      </c>
      <c r="K264" s="113" t="str">
        <f t="shared" si="2"/>
        <v/>
      </c>
      <c r="L264" s="113" t="str">
        <f t="shared" si="2"/>
        <v/>
      </c>
      <c r="M264" s="113" t="str">
        <f t="shared" si="2"/>
        <v/>
      </c>
      <c r="N264" s="113" t="str">
        <f t="shared" si="2"/>
        <v/>
      </c>
      <c r="O264" s="113" t="str">
        <f t="shared" si="2"/>
        <v/>
      </c>
      <c r="P264" s="136" t="str">
        <f t="shared" si="2"/>
        <v/>
      </c>
      <c r="Q264" s="137" t="str">
        <f t="shared" si="2"/>
        <v/>
      </c>
      <c r="R264" s="127" t="str">
        <f t="shared" si="2"/>
        <v/>
      </c>
      <c r="S264" s="127" t="str">
        <f t="shared" si="2"/>
        <v/>
      </c>
      <c r="T264" s="127" t="str">
        <f t="shared" si="2"/>
        <v/>
      </c>
      <c r="U264" s="127" t="str">
        <f t="shared" si="2"/>
        <v/>
      </c>
      <c r="V264" s="127" t="str">
        <f t="shared" si="2"/>
        <v/>
      </c>
      <c r="W264" s="127" t="str">
        <f t="shared" si="2"/>
        <v/>
      </c>
      <c r="X264" s="127" t="str">
        <f t="shared" si="2"/>
        <v/>
      </c>
      <c r="Y264" s="127" t="str">
        <f t="shared" si="2"/>
        <v/>
      </c>
      <c r="Z264" s="131" t="str">
        <f t="shared" si="2"/>
        <v/>
      </c>
      <c r="AA264" s="137" t="str">
        <f t="shared" si="2"/>
        <v/>
      </c>
      <c r="AB264" s="127" t="str">
        <f t="shared" si="2"/>
        <v/>
      </c>
      <c r="AC264" s="127" t="str">
        <f t="shared" si="2"/>
        <v/>
      </c>
      <c r="AD264" s="127" t="str">
        <f t="shared" si="2"/>
        <v/>
      </c>
      <c r="AE264" s="127" t="str">
        <f t="shared" si="2"/>
        <v/>
      </c>
      <c r="AF264" s="127" t="str">
        <f t="shared" si="2"/>
        <v/>
      </c>
      <c r="AG264" s="127" t="str">
        <f t="shared" si="2"/>
        <v/>
      </c>
      <c r="AH264" s="127" t="str">
        <f t="shared" si="2"/>
        <v/>
      </c>
      <c r="AI264" s="127" t="str">
        <f t="shared" si="2"/>
        <v/>
      </c>
      <c r="AJ264" s="131" t="str">
        <f t="shared" si="2"/>
        <v/>
      </c>
    </row>
    <row r="265" spans="1:36" ht="30" customHeight="1" thickBot="1">
      <c r="A265" s="327"/>
      <c r="B265" s="499" t="s">
        <v>59</v>
      </c>
      <c r="C265" s="500"/>
      <c r="D265" s="500"/>
      <c r="E265" s="501"/>
      <c r="F265" s="328"/>
      <c r="G265" s="329" t="str">
        <f t="shared" ref="G265:AJ265" si="3">IF(G264="","",G264/G263%)</f>
        <v/>
      </c>
      <c r="H265" s="330" t="str">
        <f t="shared" si="3"/>
        <v/>
      </c>
      <c r="I265" s="330" t="str">
        <f t="shared" si="3"/>
        <v/>
      </c>
      <c r="J265" s="330" t="str">
        <f t="shared" si="3"/>
        <v/>
      </c>
      <c r="K265" s="330" t="str">
        <f t="shared" si="3"/>
        <v/>
      </c>
      <c r="L265" s="330" t="str">
        <f t="shared" si="3"/>
        <v/>
      </c>
      <c r="M265" s="330" t="str">
        <f t="shared" si="3"/>
        <v/>
      </c>
      <c r="N265" s="330" t="str">
        <f t="shared" si="3"/>
        <v/>
      </c>
      <c r="O265" s="330" t="str">
        <f t="shared" si="3"/>
        <v/>
      </c>
      <c r="P265" s="331" t="str">
        <f t="shared" si="3"/>
        <v/>
      </c>
      <c r="Q265" s="332" t="str">
        <f t="shared" si="3"/>
        <v/>
      </c>
      <c r="R265" s="333" t="str">
        <f t="shared" si="3"/>
        <v/>
      </c>
      <c r="S265" s="333" t="str">
        <f t="shared" si="3"/>
        <v/>
      </c>
      <c r="T265" s="333" t="str">
        <f t="shared" si="3"/>
        <v/>
      </c>
      <c r="U265" s="333" t="str">
        <f t="shared" si="3"/>
        <v/>
      </c>
      <c r="V265" s="333" t="str">
        <f t="shared" si="3"/>
        <v/>
      </c>
      <c r="W265" s="333" t="str">
        <f t="shared" si="3"/>
        <v/>
      </c>
      <c r="X265" s="333" t="str">
        <f t="shared" si="3"/>
        <v/>
      </c>
      <c r="Y265" s="333" t="str">
        <f t="shared" si="3"/>
        <v/>
      </c>
      <c r="Z265" s="334" t="str">
        <f t="shared" si="3"/>
        <v/>
      </c>
      <c r="AA265" s="332" t="str">
        <f t="shared" si="3"/>
        <v/>
      </c>
      <c r="AB265" s="333" t="str">
        <f t="shared" si="3"/>
        <v/>
      </c>
      <c r="AC265" s="333" t="str">
        <f t="shared" si="3"/>
        <v/>
      </c>
      <c r="AD265" s="333" t="str">
        <f t="shared" si="3"/>
        <v/>
      </c>
      <c r="AE265" s="333" t="str">
        <f t="shared" si="3"/>
        <v/>
      </c>
      <c r="AF265" s="333" t="str">
        <f t="shared" si="3"/>
        <v/>
      </c>
      <c r="AG265" s="333" t="str">
        <f t="shared" si="3"/>
        <v/>
      </c>
      <c r="AH265" s="333" t="str">
        <f t="shared" si="3"/>
        <v/>
      </c>
      <c r="AI265" s="333" t="str">
        <f t="shared" si="3"/>
        <v/>
      </c>
      <c r="AJ265" s="334" t="str">
        <f t="shared" si="3"/>
        <v/>
      </c>
    </row>
    <row r="266" spans="1:36" s="36" customFormat="1">
      <c r="A266" s="31"/>
      <c r="B266" s="32"/>
      <c r="C266" s="33"/>
      <c r="D266" s="34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89"/>
      <c r="AD266" s="89"/>
      <c r="AE266" s="89"/>
      <c r="AF266" s="89"/>
      <c r="AG266" s="89"/>
      <c r="AH266" s="89"/>
      <c r="AI266" s="35"/>
      <c r="AJ266" s="35"/>
    </row>
    <row r="267" spans="1:36" s="36" customFormat="1">
      <c r="A267" s="31"/>
      <c r="B267" s="32"/>
      <c r="C267" s="33"/>
      <c r="D267" s="34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89"/>
      <c r="AB267" s="89"/>
      <c r="AC267" s="89"/>
      <c r="AD267" s="89"/>
      <c r="AE267" s="89"/>
      <c r="AF267" s="89"/>
      <c r="AG267" s="89"/>
      <c r="AH267" s="89"/>
      <c r="AI267" s="35"/>
      <c r="AJ267" s="35"/>
    </row>
    <row r="268" spans="1:36" s="36" customFormat="1" ht="15.75">
      <c r="A268" s="31"/>
      <c r="B268" s="82"/>
      <c r="C268" s="77"/>
      <c r="D268" s="37"/>
      <c r="E268" s="35"/>
      <c r="F268" s="35"/>
      <c r="G268" s="89"/>
      <c r="H268" s="89"/>
      <c r="I268" s="89"/>
      <c r="J268" s="89"/>
      <c r="K268" s="89"/>
      <c r="L268" s="89"/>
      <c r="M268" s="89"/>
      <c r="N268" s="89"/>
      <c r="O268" s="89"/>
      <c r="P268" s="74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9"/>
      <c r="AB268" s="89"/>
      <c r="AC268" s="89"/>
      <c r="AD268" s="89"/>
      <c r="AE268" s="89"/>
      <c r="AF268" s="89"/>
      <c r="AG268" s="89"/>
      <c r="AH268" s="89"/>
      <c r="AI268" s="35"/>
      <c r="AJ268" s="35"/>
    </row>
    <row r="269" spans="1:36" s="36" customFormat="1">
      <c r="A269" s="31"/>
      <c r="B269" s="77"/>
      <c r="C269" s="37"/>
      <c r="E269" s="35"/>
      <c r="F269" s="35"/>
      <c r="G269" s="89"/>
      <c r="H269" s="89"/>
      <c r="I269" s="89"/>
      <c r="J269" s="89"/>
      <c r="K269" s="89"/>
      <c r="L269" s="89"/>
      <c r="M269" s="89"/>
      <c r="N269" s="89"/>
      <c r="O269" s="89"/>
      <c r="P269" s="74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9"/>
      <c r="AB269" s="89"/>
      <c r="AC269" s="89"/>
      <c r="AD269" s="89"/>
      <c r="AE269" s="89"/>
      <c r="AF269" s="89"/>
      <c r="AG269" s="89"/>
      <c r="AH269" s="89"/>
      <c r="AI269" s="35"/>
      <c r="AJ269" s="35"/>
    </row>
    <row r="270" spans="1:36">
      <c r="A270" s="38"/>
      <c r="B270" s="77"/>
      <c r="C270" s="37"/>
      <c r="D270" s="37"/>
      <c r="E270" s="35"/>
      <c r="F270" s="73"/>
      <c r="G270" s="89"/>
      <c r="H270" s="89"/>
      <c r="I270" s="89"/>
      <c r="J270" s="89"/>
      <c r="K270" s="89"/>
      <c r="L270" s="89"/>
      <c r="M270" s="89"/>
      <c r="N270" s="89"/>
      <c r="O270" s="89"/>
      <c r="P270" s="74"/>
      <c r="Q270" s="83"/>
      <c r="R270" s="83"/>
      <c r="S270" s="83"/>
      <c r="T270" s="83"/>
      <c r="U270" s="83"/>
      <c r="V270" s="83"/>
      <c r="W270" s="83"/>
      <c r="X270" s="83"/>
      <c r="Y270" s="83"/>
      <c r="Z270" s="83"/>
      <c r="AI270" s="35"/>
      <c r="AJ270" s="35"/>
    </row>
    <row r="271" spans="1:36">
      <c r="A271" s="38"/>
      <c r="B271" s="77"/>
      <c r="C271" s="36"/>
      <c r="D271" s="37"/>
      <c r="E271" s="39"/>
      <c r="F271" s="39"/>
      <c r="G271" s="86"/>
      <c r="H271" s="86"/>
      <c r="I271" s="86"/>
      <c r="J271" s="86"/>
      <c r="K271" s="86"/>
      <c r="L271" s="86"/>
      <c r="M271" s="86"/>
      <c r="N271" s="86"/>
      <c r="O271" s="86"/>
      <c r="P271" s="84"/>
      <c r="AA271" s="89"/>
      <c r="AB271" s="89"/>
      <c r="AC271" s="89"/>
      <c r="AD271" s="89"/>
      <c r="AE271" s="89"/>
      <c r="AF271" s="89"/>
      <c r="AG271" s="89"/>
      <c r="AH271" s="89"/>
      <c r="AI271" s="35"/>
      <c r="AJ271" s="35"/>
    </row>
    <row r="272" spans="1:36">
      <c r="A272" s="38"/>
      <c r="B272" s="77"/>
      <c r="C272" s="37"/>
      <c r="D272" s="36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AA272" s="89"/>
      <c r="AB272" s="89"/>
      <c r="AC272" s="89"/>
      <c r="AD272" s="89"/>
      <c r="AE272" s="89"/>
      <c r="AF272" s="89"/>
      <c r="AG272" s="89"/>
      <c r="AH272" s="89"/>
      <c r="AI272" s="35"/>
      <c r="AJ272" s="35"/>
    </row>
    <row r="273" spans="1:36">
      <c r="A273" s="38"/>
      <c r="B273" s="77"/>
      <c r="C273" s="37"/>
      <c r="D273" s="36"/>
      <c r="E273" s="35"/>
      <c r="F273" s="35"/>
      <c r="G273" s="89"/>
      <c r="H273" s="89"/>
      <c r="I273" s="89"/>
      <c r="J273" s="89"/>
      <c r="K273" s="89"/>
      <c r="L273" s="89"/>
      <c r="M273" s="89"/>
      <c r="N273" s="89"/>
      <c r="O273" s="89"/>
      <c r="P273" s="74"/>
      <c r="AA273" s="86"/>
      <c r="AB273" s="86"/>
      <c r="AC273" s="86"/>
      <c r="AD273" s="86"/>
      <c r="AE273" s="86"/>
      <c r="AF273" s="86"/>
      <c r="AG273" s="86"/>
      <c r="AH273" s="86"/>
      <c r="AI273" s="39"/>
      <c r="AJ273" s="39"/>
    </row>
    <row r="274" spans="1:36">
      <c r="A274" s="38"/>
      <c r="B274" s="77"/>
      <c r="C274" s="37"/>
      <c r="D274" s="36"/>
      <c r="E274" s="73"/>
      <c r="F274" s="73"/>
      <c r="G274" s="89"/>
      <c r="H274" s="89"/>
      <c r="I274" s="89"/>
      <c r="J274" s="89"/>
      <c r="K274" s="89"/>
      <c r="L274" s="89"/>
      <c r="M274" s="89"/>
      <c r="N274" s="89"/>
      <c r="O274" s="89"/>
      <c r="P274" s="74"/>
      <c r="AA274" s="86"/>
      <c r="AB274" s="86"/>
      <c r="AC274" s="86"/>
      <c r="AD274" s="86"/>
      <c r="AE274" s="86"/>
      <c r="AF274" s="86"/>
      <c r="AG274" s="86"/>
      <c r="AH274" s="86"/>
      <c r="AI274" s="39"/>
      <c r="AJ274" s="39"/>
    </row>
    <row r="275" spans="1:36">
      <c r="A275" s="38"/>
      <c r="B275" s="77"/>
      <c r="C275" s="37"/>
      <c r="D275" s="36"/>
      <c r="E275" s="73"/>
      <c r="F275" s="73"/>
      <c r="G275" s="89"/>
      <c r="H275" s="89"/>
      <c r="I275" s="89"/>
      <c r="J275" s="89"/>
      <c r="K275" s="89"/>
      <c r="L275" s="89"/>
      <c r="M275" s="89"/>
      <c r="N275" s="89"/>
      <c r="O275" s="89"/>
      <c r="P275" s="74"/>
      <c r="AA275" s="86"/>
      <c r="AB275" s="86"/>
      <c r="AC275" s="86"/>
      <c r="AD275" s="86"/>
      <c r="AE275" s="86"/>
      <c r="AF275" s="86"/>
      <c r="AG275" s="86"/>
      <c r="AH275" s="86"/>
      <c r="AI275" s="39"/>
      <c r="AJ275" s="39"/>
    </row>
    <row r="276" spans="1:36">
      <c r="A276" s="38"/>
      <c r="B276" s="77"/>
      <c r="C276" s="37"/>
      <c r="D276" s="36"/>
      <c r="E276" s="73"/>
      <c r="F276" s="73"/>
      <c r="G276" s="89"/>
      <c r="H276" s="89"/>
      <c r="I276" s="89"/>
      <c r="J276" s="89"/>
      <c r="K276" s="89"/>
      <c r="L276" s="89"/>
      <c r="M276" s="89"/>
      <c r="N276" s="89"/>
      <c r="O276" s="89"/>
      <c r="P276" s="74"/>
      <c r="AA276" s="86"/>
      <c r="AB276" s="86"/>
      <c r="AC276" s="86"/>
      <c r="AD276" s="86"/>
      <c r="AE276" s="86"/>
      <c r="AF276" s="86"/>
      <c r="AG276" s="86"/>
      <c r="AH276" s="86"/>
      <c r="AI276" s="39"/>
      <c r="AJ276" s="39"/>
    </row>
    <row r="277" spans="1:36">
      <c r="A277" s="38"/>
      <c r="B277" s="77"/>
      <c r="C277" s="37"/>
      <c r="D277" s="36"/>
      <c r="E277" s="73"/>
      <c r="F277" s="73"/>
      <c r="G277" s="89"/>
      <c r="H277" s="89"/>
      <c r="I277" s="89"/>
      <c r="J277" s="89"/>
      <c r="K277" s="89"/>
      <c r="L277" s="89"/>
      <c r="M277" s="89"/>
      <c r="N277" s="89"/>
      <c r="O277" s="89"/>
      <c r="P277" s="74"/>
      <c r="AA277" s="86"/>
      <c r="AB277" s="86"/>
      <c r="AC277" s="86"/>
      <c r="AD277" s="86"/>
      <c r="AE277" s="86"/>
      <c r="AF277" s="86"/>
      <c r="AG277" s="86"/>
      <c r="AH277" s="86"/>
      <c r="AI277" s="39"/>
      <c r="AJ277" s="39"/>
    </row>
    <row r="278" spans="1:36">
      <c r="A278" s="38"/>
      <c r="B278" s="77"/>
      <c r="C278" s="37"/>
      <c r="D278" s="36"/>
      <c r="E278" s="73"/>
      <c r="F278" s="73"/>
      <c r="G278" s="89"/>
      <c r="H278" s="89"/>
      <c r="I278" s="89"/>
      <c r="J278" s="89"/>
      <c r="K278" s="89"/>
      <c r="L278" s="89"/>
      <c r="M278" s="89"/>
      <c r="N278" s="89"/>
      <c r="O278" s="89"/>
      <c r="P278" s="74"/>
      <c r="AA278" s="86"/>
      <c r="AB278" s="86"/>
      <c r="AC278" s="86"/>
      <c r="AD278" s="86"/>
      <c r="AE278" s="86"/>
      <c r="AF278" s="86"/>
      <c r="AG278" s="86"/>
      <c r="AH278" s="86"/>
      <c r="AI278" s="39"/>
      <c r="AJ278" s="39"/>
    </row>
    <row r="279" spans="1:36">
      <c r="A279" s="38"/>
      <c r="B279" s="77"/>
      <c r="C279" s="37"/>
      <c r="D279" s="36"/>
      <c r="E279" s="73"/>
      <c r="F279" s="73"/>
      <c r="G279" s="89"/>
      <c r="H279" s="89"/>
      <c r="I279" s="89"/>
      <c r="J279" s="89"/>
      <c r="K279" s="89"/>
      <c r="L279" s="89"/>
      <c r="M279" s="89"/>
      <c r="N279" s="89"/>
      <c r="O279" s="89"/>
      <c r="P279" s="74"/>
      <c r="AA279" s="86"/>
      <c r="AB279" s="86"/>
      <c r="AC279" s="86"/>
      <c r="AD279" s="86"/>
      <c r="AE279" s="86"/>
      <c r="AF279" s="86"/>
      <c r="AG279" s="86"/>
      <c r="AH279" s="86"/>
      <c r="AI279" s="39"/>
      <c r="AJ279" s="39"/>
    </row>
    <row r="280" spans="1:36">
      <c r="A280" s="38"/>
      <c r="B280" s="77"/>
      <c r="C280" s="37"/>
      <c r="D280" s="36"/>
      <c r="E280" s="73"/>
      <c r="F280" s="73"/>
      <c r="G280" s="89"/>
      <c r="H280" s="89"/>
      <c r="I280" s="89"/>
      <c r="J280" s="89"/>
      <c r="K280" s="89"/>
      <c r="L280" s="89"/>
      <c r="M280" s="89"/>
      <c r="N280" s="89"/>
      <c r="O280" s="89"/>
      <c r="P280" s="74"/>
      <c r="AA280" s="86"/>
      <c r="AB280" s="86"/>
      <c r="AC280" s="86"/>
      <c r="AD280" s="86"/>
      <c r="AE280" s="86"/>
      <c r="AF280" s="86"/>
      <c r="AG280" s="86"/>
      <c r="AH280" s="86"/>
      <c r="AI280" s="39"/>
      <c r="AJ280" s="39"/>
    </row>
    <row r="281" spans="1:36">
      <c r="A281" s="38"/>
      <c r="B281" s="77"/>
      <c r="C281" s="37"/>
      <c r="D281" s="36"/>
      <c r="E281" s="73"/>
      <c r="F281" s="73"/>
      <c r="G281" s="89"/>
      <c r="H281" s="89"/>
      <c r="I281" s="89"/>
      <c r="J281" s="89"/>
      <c r="K281" s="89"/>
      <c r="L281" s="89"/>
      <c r="M281" s="89"/>
      <c r="N281" s="89"/>
      <c r="O281" s="89"/>
      <c r="P281" s="74"/>
      <c r="AA281" s="86"/>
      <c r="AB281" s="86"/>
      <c r="AC281" s="86"/>
      <c r="AD281" s="86"/>
      <c r="AE281" s="86"/>
      <c r="AF281" s="86"/>
      <c r="AG281" s="86"/>
      <c r="AH281" s="86"/>
      <c r="AI281" s="39"/>
      <c r="AJ281" s="39"/>
    </row>
    <row r="282" spans="1:36">
      <c r="A282" s="38"/>
      <c r="B282" s="77"/>
      <c r="C282" s="37"/>
      <c r="D282" s="36"/>
      <c r="E282" s="73"/>
      <c r="F282" s="73"/>
      <c r="G282" s="89"/>
      <c r="H282" s="89"/>
      <c r="I282" s="89"/>
      <c r="J282" s="89"/>
      <c r="K282" s="89"/>
      <c r="L282" s="89"/>
      <c r="M282" s="89"/>
      <c r="N282" s="89"/>
      <c r="O282" s="89"/>
      <c r="P282" s="74"/>
      <c r="AA282" s="86"/>
      <c r="AB282" s="86"/>
      <c r="AC282" s="86"/>
      <c r="AD282" s="86"/>
      <c r="AE282" s="86"/>
      <c r="AF282" s="86"/>
      <c r="AG282" s="86"/>
      <c r="AH282" s="86"/>
      <c r="AI282" s="39"/>
      <c r="AJ282" s="39"/>
    </row>
    <row r="283" spans="1:36">
      <c r="A283" s="38"/>
      <c r="B283" s="77"/>
      <c r="C283" s="37"/>
      <c r="D283" s="36"/>
      <c r="E283" s="73"/>
      <c r="F283" s="73"/>
      <c r="G283" s="89"/>
      <c r="H283" s="89"/>
      <c r="I283" s="89"/>
      <c r="J283" s="89"/>
      <c r="K283" s="89"/>
      <c r="L283" s="89"/>
      <c r="M283" s="89"/>
      <c r="N283" s="89"/>
      <c r="O283" s="89"/>
      <c r="P283" s="74"/>
      <c r="AA283" s="86"/>
      <c r="AB283" s="86"/>
      <c r="AC283" s="86"/>
      <c r="AD283" s="86"/>
      <c r="AE283" s="86"/>
      <c r="AF283" s="86"/>
      <c r="AG283" s="86"/>
      <c r="AH283" s="86"/>
      <c r="AI283" s="39"/>
      <c r="AJ283" s="39"/>
    </row>
    <row r="284" spans="1:36">
      <c r="A284" s="38"/>
      <c r="B284" s="77"/>
      <c r="C284" s="37"/>
      <c r="D284" s="36"/>
      <c r="E284" s="73"/>
      <c r="F284" s="73"/>
      <c r="G284" s="89"/>
      <c r="H284" s="89"/>
      <c r="I284" s="89"/>
      <c r="J284" s="89"/>
      <c r="K284" s="89"/>
      <c r="L284" s="89"/>
      <c r="M284" s="89"/>
      <c r="N284" s="89"/>
      <c r="O284" s="89"/>
      <c r="P284" s="74"/>
      <c r="AA284" s="86"/>
      <c r="AB284" s="86"/>
      <c r="AC284" s="86"/>
      <c r="AD284" s="86"/>
      <c r="AE284" s="86"/>
      <c r="AF284" s="86"/>
      <c r="AG284" s="86"/>
      <c r="AH284" s="86"/>
      <c r="AI284" s="39"/>
      <c r="AJ284" s="39"/>
    </row>
    <row r="285" spans="1:36">
      <c r="A285" s="38"/>
      <c r="B285" s="77"/>
      <c r="C285" s="37"/>
      <c r="D285" s="36"/>
      <c r="E285" s="73"/>
      <c r="F285" s="73"/>
      <c r="G285" s="89"/>
      <c r="H285" s="89"/>
      <c r="I285" s="89"/>
      <c r="J285" s="89"/>
      <c r="K285" s="89"/>
      <c r="L285" s="89"/>
      <c r="M285" s="89"/>
      <c r="N285" s="89"/>
      <c r="O285" s="89"/>
      <c r="P285" s="74"/>
      <c r="AA285" s="86"/>
      <c r="AB285" s="86"/>
      <c r="AC285" s="86"/>
      <c r="AD285" s="86"/>
      <c r="AE285" s="86"/>
      <c r="AF285" s="86"/>
      <c r="AG285" s="86"/>
      <c r="AH285" s="86"/>
      <c r="AI285" s="39"/>
      <c r="AJ285" s="39"/>
    </row>
    <row r="286" spans="1:36">
      <c r="A286" s="38"/>
      <c r="B286" s="77"/>
      <c r="C286" s="37"/>
      <c r="D286" s="36"/>
      <c r="E286" s="73"/>
      <c r="F286" s="73"/>
      <c r="G286" s="89"/>
      <c r="H286" s="89"/>
      <c r="I286" s="89"/>
      <c r="J286" s="89"/>
      <c r="K286" s="89"/>
      <c r="L286" s="89"/>
      <c r="M286" s="89"/>
      <c r="N286" s="89"/>
      <c r="O286" s="89"/>
      <c r="P286" s="74"/>
      <c r="AA286" s="86"/>
      <c r="AB286" s="86"/>
      <c r="AC286" s="86"/>
      <c r="AD286" s="86"/>
      <c r="AE286" s="86"/>
      <c r="AF286" s="86"/>
      <c r="AG286" s="86"/>
      <c r="AH286" s="86"/>
      <c r="AI286" s="39"/>
      <c r="AJ286" s="39"/>
    </row>
    <row r="287" spans="1:36">
      <c r="A287" s="38"/>
      <c r="B287" s="77"/>
      <c r="C287" s="37"/>
      <c r="D287" s="36"/>
      <c r="E287" s="73"/>
      <c r="F287" s="73"/>
      <c r="G287" s="89"/>
      <c r="H287" s="89"/>
      <c r="I287" s="89"/>
      <c r="J287" s="89"/>
      <c r="K287" s="89"/>
      <c r="L287" s="89"/>
      <c r="M287" s="89"/>
      <c r="N287" s="89"/>
      <c r="O287" s="89"/>
      <c r="P287" s="74"/>
      <c r="AA287" s="86"/>
      <c r="AB287" s="86"/>
      <c r="AC287" s="86"/>
      <c r="AD287" s="86"/>
      <c r="AE287" s="86"/>
      <c r="AF287" s="86"/>
      <c r="AG287" s="86"/>
      <c r="AH287" s="86"/>
      <c r="AI287" s="39"/>
      <c r="AJ287" s="39"/>
    </row>
    <row r="288" spans="1:36">
      <c r="A288" s="38"/>
      <c r="B288" s="77"/>
      <c r="C288" s="37"/>
      <c r="D288" s="36"/>
      <c r="E288" s="73"/>
      <c r="F288" s="73"/>
      <c r="G288" s="89"/>
      <c r="H288" s="89"/>
      <c r="I288" s="89"/>
      <c r="J288" s="89"/>
      <c r="K288" s="89"/>
      <c r="L288" s="89"/>
      <c r="M288" s="89"/>
      <c r="N288" s="89"/>
      <c r="O288" s="89"/>
      <c r="P288" s="74"/>
      <c r="AA288" s="86"/>
      <c r="AB288" s="86"/>
      <c r="AC288" s="86"/>
      <c r="AD288" s="86"/>
      <c r="AE288" s="86"/>
      <c r="AF288" s="86"/>
      <c r="AG288" s="86"/>
      <c r="AH288" s="86"/>
      <c r="AI288" s="39"/>
      <c r="AJ288" s="39"/>
    </row>
    <row r="289" spans="1:36">
      <c r="A289" s="38"/>
      <c r="B289" s="77"/>
      <c r="C289" s="37"/>
      <c r="D289" s="36"/>
      <c r="E289" s="73"/>
      <c r="F289" s="73"/>
      <c r="G289" s="89"/>
      <c r="H289" s="89"/>
      <c r="I289" s="89"/>
      <c r="J289" s="89"/>
      <c r="K289" s="89"/>
      <c r="L289" s="89"/>
      <c r="M289" s="89"/>
      <c r="N289" s="89"/>
      <c r="O289" s="89"/>
      <c r="P289" s="74"/>
      <c r="AA289" s="86"/>
      <c r="AB289" s="86"/>
      <c r="AC289" s="86"/>
      <c r="AD289" s="86"/>
      <c r="AE289" s="86"/>
      <c r="AF289" s="86"/>
      <c r="AG289" s="86"/>
      <c r="AH289" s="86"/>
      <c r="AI289" s="39"/>
      <c r="AJ289" s="39"/>
    </row>
    <row r="290" spans="1:36">
      <c r="A290" s="38"/>
      <c r="B290" s="32"/>
      <c r="C290" s="33"/>
      <c r="D290" s="34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</row>
    <row r="291" spans="1:36">
      <c r="A291" s="38"/>
      <c r="B291" s="32"/>
      <c r="C291" s="33"/>
      <c r="D291" s="34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AA291" s="89"/>
      <c r="AB291" s="89"/>
      <c r="AC291" s="89"/>
      <c r="AD291" s="89"/>
      <c r="AE291" s="89"/>
      <c r="AF291" s="89"/>
      <c r="AG291" s="89"/>
      <c r="AH291" s="89"/>
      <c r="AI291" s="35"/>
      <c r="AJ291" s="35"/>
    </row>
    <row r="292" spans="1:36">
      <c r="A292" s="38"/>
      <c r="B292" s="32"/>
      <c r="C292" s="33"/>
      <c r="D292" s="34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89"/>
      <c r="R292" s="89"/>
      <c r="S292" s="89"/>
      <c r="T292" s="89"/>
      <c r="U292" s="89"/>
      <c r="V292" s="89"/>
      <c r="W292" s="89"/>
      <c r="X292" s="89"/>
      <c r="Y292" s="89"/>
      <c r="Z292" s="89"/>
      <c r="AA292" s="89"/>
      <c r="AB292" s="89"/>
      <c r="AC292" s="89"/>
      <c r="AD292" s="89"/>
      <c r="AE292" s="89"/>
      <c r="AF292" s="89"/>
      <c r="AG292" s="89"/>
      <c r="AH292" s="89"/>
      <c r="AI292" s="35"/>
      <c r="AJ292" s="35"/>
    </row>
  </sheetData>
  <mergeCells count="18">
    <mergeCell ref="B264:E264"/>
    <mergeCell ref="Q9:Z9"/>
    <mergeCell ref="B263:E263"/>
    <mergeCell ref="A262:AJ262"/>
    <mergeCell ref="B265:E265"/>
    <mergeCell ref="C2:G2"/>
    <mergeCell ref="AA9:AJ9"/>
    <mergeCell ref="A8:E8"/>
    <mergeCell ref="G9:P9"/>
    <mergeCell ref="A9:A11"/>
    <mergeCell ref="B9:B11"/>
    <mergeCell ref="C9:C11"/>
    <mergeCell ref="D9:D11"/>
    <mergeCell ref="E9:E11"/>
    <mergeCell ref="F9:F11"/>
    <mergeCell ref="C7:E7"/>
    <mergeCell ref="C5:J5"/>
    <mergeCell ref="C6:J6"/>
  </mergeCells>
  <conditionalFormatting sqref="B266:P267 B290:P292 B12:P230 F14:F261">
    <cfRule type="expression" dxfId="5" priority="2" stopIfTrue="1">
      <formula>AND(#REF!&lt;&gt;"",#REF!&lt;&gt;"")</formula>
    </cfRule>
  </conditionalFormatting>
  <conditionalFormatting sqref="B231:P261">
    <cfRule type="expression" dxfId="4" priority="1" stopIfTrue="1">
      <formula>AND(#REF!&lt;&gt;"",#REF!&lt;&gt;"")</formula>
    </cfRule>
  </conditionalFormatting>
  <pageMargins left="0.7" right="0.52" top="0.75" bottom="0.75" header="0.3" footer="0.3"/>
  <pageSetup paperSize="9"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3"/>
  <sheetViews>
    <sheetView zoomScale="70" zoomScaleNormal="70" workbookViewId="0">
      <pane xSplit="5" ySplit="12" topLeftCell="F256" activePane="bottomRight" state="frozen"/>
      <selection activeCell="E6" sqref="E6:F6"/>
      <selection pane="topRight" activeCell="E6" sqref="E6:F6"/>
      <selection pane="bottomLeft" activeCell="E6" sqref="E6:F6"/>
      <selection pane="bottomRight" activeCell="T13" sqref="T13"/>
    </sheetView>
  </sheetViews>
  <sheetFormatPr defaultColWidth="10.28515625" defaultRowHeight="15"/>
  <cols>
    <col min="1" max="1" width="5.85546875" style="1" customWidth="1"/>
    <col min="2" max="2" width="50.5703125" style="1" customWidth="1"/>
    <col min="3" max="3" width="14" style="1" customWidth="1"/>
    <col min="4" max="4" width="17.85546875" style="1" customWidth="1"/>
    <col min="5" max="5" width="15.28515625" style="1" customWidth="1"/>
    <col min="6" max="6" width="8.42578125" style="1" customWidth="1"/>
    <col min="7" max="7" width="8.7109375" style="78" customWidth="1"/>
    <col min="8" max="19" width="8.7109375" style="95" customWidth="1"/>
    <col min="20" max="26" width="8.7109375" style="4" customWidth="1"/>
    <col min="27" max="27" width="16.28515625" style="8" customWidth="1"/>
    <col min="28" max="28" width="10.28515625" style="8"/>
    <col min="29" max="16384" width="10.28515625" style="4"/>
  </cols>
  <sheetData>
    <row r="1" spans="1:28">
      <c r="B1" s="2"/>
      <c r="C1" s="2"/>
      <c r="D1" s="2"/>
      <c r="E1" s="2"/>
      <c r="F1" s="2"/>
    </row>
    <row r="2" spans="1:28" ht="18.75">
      <c r="B2" s="2"/>
      <c r="C2" s="467" t="s">
        <v>0</v>
      </c>
      <c r="D2" s="467"/>
      <c r="E2" s="467"/>
      <c r="F2" s="467"/>
    </row>
    <row r="3" spans="1:28">
      <c r="B3" s="5"/>
      <c r="C3" s="5"/>
      <c r="D3" s="5"/>
      <c r="E3" s="5"/>
      <c r="F3" s="5"/>
    </row>
    <row r="4" spans="1:28" ht="15.75">
      <c r="B4" s="5"/>
      <c r="C4" s="5"/>
      <c r="D4" s="5"/>
      <c r="E4" s="5"/>
      <c r="F4" s="5"/>
      <c r="J4" s="229"/>
    </row>
    <row r="5" spans="1:28" s="7" customFormat="1" ht="15.75">
      <c r="A5" s="1"/>
      <c r="B5" s="6" t="s">
        <v>1</v>
      </c>
      <c r="C5" s="516" t="str">
        <f>IF('MAKLUMAT KURSUS'!C7="","",'MAKLUMAT KURSUS'!C7)</f>
        <v/>
      </c>
      <c r="D5" s="516"/>
      <c r="E5" s="516"/>
      <c r="F5" s="516"/>
      <c r="G5" s="79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AA5" s="76"/>
      <c r="AB5" s="76"/>
    </row>
    <row r="6" spans="1:28" s="7" customFormat="1" ht="15.75">
      <c r="A6" s="1"/>
      <c r="B6" s="6" t="s">
        <v>2</v>
      </c>
      <c r="C6" s="516" t="str">
        <f>IF('DAFTAR PELAJAR'!C2="","",'DAFTAR PELAJAR'!C2)</f>
        <v/>
      </c>
      <c r="D6" s="516"/>
      <c r="E6" s="516"/>
      <c r="F6" s="516"/>
      <c r="G6" s="79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AA6" s="76"/>
      <c r="AB6" s="76"/>
    </row>
    <row r="7" spans="1:28" s="7" customFormat="1" ht="15.75">
      <c r="A7" s="1"/>
      <c r="B7" s="6" t="s">
        <v>104</v>
      </c>
      <c r="C7" s="516" t="str">
        <f>CONCATENATE(SEMESTER," / ",TAHUN)</f>
        <v xml:space="preserve"> / </v>
      </c>
      <c r="D7" s="516"/>
      <c r="E7" s="516"/>
      <c r="F7" s="516"/>
      <c r="G7" s="79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AA7" s="76"/>
      <c r="AB7" s="76"/>
    </row>
    <row r="8" spans="1:28" s="7" customFormat="1" ht="15.75">
      <c r="A8" s="1"/>
      <c r="B8" s="6" t="s">
        <v>3</v>
      </c>
      <c r="C8" s="517">
        <f>NAMAPENSYARAH</f>
        <v>0</v>
      </c>
      <c r="D8" s="516"/>
      <c r="E8" s="516"/>
      <c r="F8" s="516"/>
      <c r="G8" s="79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AA8" s="76"/>
      <c r="AB8" s="76"/>
    </row>
    <row r="9" spans="1:28" ht="15.75" thickBot="1">
      <c r="A9" s="471"/>
      <c r="B9" s="471"/>
      <c r="C9" s="471"/>
      <c r="D9" s="471"/>
      <c r="E9" s="471"/>
      <c r="F9" s="94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</row>
    <row r="10" spans="1:28" ht="20.45" customHeight="1">
      <c r="A10" s="504" t="s">
        <v>4</v>
      </c>
      <c r="B10" s="507" t="s">
        <v>5</v>
      </c>
      <c r="C10" s="507" t="s">
        <v>6</v>
      </c>
      <c r="D10" s="510" t="s">
        <v>7</v>
      </c>
      <c r="E10" s="507" t="s">
        <v>8</v>
      </c>
      <c r="F10" s="513" t="s">
        <v>18</v>
      </c>
      <c r="G10" s="520" t="s">
        <v>51</v>
      </c>
      <c r="H10" s="521"/>
      <c r="I10" s="521"/>
      <c r="J10" s="521"/>
      <c r="K10" s="521"/>
      <c r="L10" s="521"/>
      <c r="M10" s="521"/>
      <c r="N10" s="521"/>
      <c r="O10" s="521"/>
      <c r="P10" s="521"/>
      <c r="Q10" s="521"/>
      <c r="R10" s="521"/>
      <c r="S10" s="521"/>
      <c r="T10" s="521"/>
      <c r="U10" s="521"/>
      <c r="V10" s="521"/>
      <c r="W10" s="521"/>
      <c r="X10" s="521"/>
      <c r="Y10" s="521"/>
      <c r="Z10" s="521"/>
      <c r="AA10" s="521"/>
      <c r="AB10" s="522"/>
    </row>
    <row r="11" spans="1:28" s="107" customFormat="1" ht="43.9" customHeight="1">
      <c r="A11" s="505"/>
      <c r="B11" s="508"/>
      <c r="C11" s="508"/>
      <c r="D11" s="511"/>
      <c r="E11" s="508"/>
      <c r="F11" s="514"/>
      <c r="G11" s="523" t="str">
        <f>IF('MAKLUMAT KURSUS'!C15="","",'MAKLUMAT KURSUS'!C15)</f>
        <v>k</v>
      </c>
      <c r="H11" s="503"/>
      <c r="I11" s="503" t="str">
        <f>IF('MAKLUMAT KURSUS'!F15="","",'MAKLUMAT KURSUS'!F15)</f>
        <v>l</v>
      </c>
      <c r="J11" s="503"/>
      <c r="K11" s="503" t="str">
        <f>IF('MAKLUMAT KURSUS'!I15="","",'MAKLUMAT KURSUS'!I15)</f>
        <v/>
      </c>
      <c r="L11" s="503"/>
      <c r="M11" s="503" t="str">
        <f>IF('MAKLUMAT KURSUS'!L15="","",'MAKLUMAT KURSUS'!L15)</f>
        <v/>
      </c>
      <c r="N11" s="503"/>
      <c r="O11" s="503" t="str">
        <f>IF('MAKLUMAT KURSUS'!O15="","",'MAKLUMAT KURSUS'!O15)</f>
        <v/>
      </c>
      <c r="P11" s="503"/>
      <c r="Q11" s="503" t="str">
        <f>IF('MAKLUMAT KURSUS'!C20="","",'MAKLUMAT KURSUS'!C20)</f>
        <v/>
      </c>
      <c r="R11" s="503"/>
      <c r="S11" s="503" t="str">
        <f>IF('MAKLUMAT KURSUS'!F20="","",'MAKLUMAT KURSUS'!F20)</f>
        <v/>
      </c>
      <c r="T11" s="503"/>
      <c r="U11" s="503" t="str">
        <f>IF('MAKLUMAT KURSUS'!I20="","",'MAKLUMAT KURSUS'!I20)</f>
        <v/>
      </c>
      <c r="V11" s="503"/>
      <c r="W11" s="503" t="str">
        <f>IF('MAKLUMAT KURSUS'!L20="","",'MAKLUMAT KURSUS'!L20)</f>
        <v/>
      </c>
      <c r="X11" s="503"/>
      <c r="Y11" s="503" t="str">
        <f>IF('MAKLUMAT KURSUS'!O20="","",'MAKLUMAT KURSUS'!O20)</f>
        <v/>
      </c>
      <c r="Z11" s="503"/>
      <c r="AA11" s="138" t="s">
        <v>52</v>
      </c>
      <c r="AB11" s="139" t="s">
        <v>26</v>
      </c>
    </row>
    <row r="12" spans="1:28" s="107" customFormat="1" ht="21" customHeight="1" thickBot="1">
      <c r="A12" s="506"/>
      <c r="B12" s="509"/>
      <c r="C12" s="509"/>
      <c r="D12" s="512"/>
      <c r="E12" s="509"/>
      <c r="F12" s="515"/>
      <c r="G12" s="524" t="str">
        <f>IF('MAKLUMAT KURSUS'!C16="","",'MAKLUMAT KURSUS'!C16)</f>
        <v/>
      </c>
      <c r="H12" s="525"/>
      <c r="I12" s="502" t="str">
        <f>IF('MAKLUMAT KURSUS'!F16="","",'MAKLUMAT KURSUS'!F16)</f>
        <v/>
      </c>
      <c r="J12" s="502"/>
      <c r="K12" s="502" t="str">
        <f>IF('MAKLUMAT KURSUS'!I16="","",'MAKLUMAT KURSUS'!I16)</f>
        <v/>
      </c>
      <c r="L12" s="502"/>
      <c r="M12" s="502" t="str">
        <f>IF('MAKLUMAT KURSUS'!L16="","",'MAKLUMAT KURSUS'!L16)</f>
        <v/>
      </c>
      <c r="N12" s="502"/>
      <c r="O12" s="502" t="str">
        <f>IF('MAKLUMAT KURSUS'!O16="","",'MAKLUMAT KURSUS'!O16)</f>
        <v/>
      </c>
      <c r="P12" s="502"/>
      <c r="Q12" s="502" t="str">
        <f>IF('MAKLUMAT KURSUS'!C21="","",'MAKLUMAT KURSUS'!C21)</f>
        <v/>
      </c>
      <c r="R12" s="502"/>
      <c r="S12" s="502" t="str">
        <f>IF('MAKLUMAT KURSUS'!F21="","",'MAKLUMAT KURSUS'!F21)</f>
        <v/>
      </c>
      <c r="T12" s="502"/>
      <c r="U12" s="502" t="str">
        <f>IF('MAKLUMAT KURSUS'!I21="","",'MAKLUMAT KURSUS'!I21)</f>
        <v/>
      </c>
      <c r="V12" s="502"/>
      <c r="W12" s="502" t="str">
        <f>IF('MAKLUMAT KURSUS'!L21="","",'MAKLUMAT KURSUS'!L21)</f>
        <v/>
      </c>
      <c r="X12" s="502"/>
      <c r="Y12" s="518" t="str">
        <f>IF('MAKLUMAT KURSUS'!O21="","",'MAKLUMAT KURSUS'!O21)</f>
        <v/>
      </c>
      <c r="Z12" s="519"/>
      <c r="AA12" s="143">
        <f>SUM(G12:Z12)</f>
        <v>0</v>
      </c>
      <c r="AB12" s="144"/>
    </row>
    <row r="13" spans="1:28" ht="19.899999999999999" customHeight="1">
      <c r="A13" s="9">
        <v>1</v>
      </c>
      <c r="B13" s="10" t="str">
        <f>IF(OR(F13=0,F13=""),"",'DAFTAR PELAJAR'!B8)</f>
        <v/>
      </c>
      <c r="C13" s="11" t="str">
        <f>IF(OR(F13=0,F13=""),"",'DAFTAR PELAJAR'!C8)</f>
        <v/>
      </c>
      <c r="D13" s="72" t="str">
        <f>IF(OR(F13=0,F13=""),"",'DAFTAR PELAJAR'!D8)</f>
        <v/>
      </c>
      <c r="E13" s="11" t="str">
        <f>IF(OR(F13=0,F13=""),"",'DAFTAR PELAJAR'!E8)</f>
        <v/>
      </c>
      <c r="F13" s="122">
        <f>'DAFTAR PELAJAR'!J8</f>
        <v>0</v>
      </c>
      <c r="G13" s="68" t="str">
        <f>IFERROR(AVERAGE('MARKAH PB'!$G12,'MARKAH PB'!$Q12,'MARKAH PB'!$AA12),"")</f>
        <v/>
      </c>
      <c r="H13" s="13" t="str">
        <f>IF(G13="","",G13*$G$12%)</f>
        <v/>
      </c>
      <c r="I13" s="13" t="str">
        <f>IFERROR(AVERAGE('MARKAH PB'!$H12,'MARKAH PB'!$R12,'MARKAH PB'!$AB12),"")</f>
        <v/>
      </c>
      <c r="J13" s="13" t="str">
        <f>IF(I13="","",I13*$I$12%)</f>
        <v/>
      </c>
      <c r="K13" s="13" t="str">
        <f>IFERROR(AVERAGE('MARKAH PB'!$I12,'MARKAH PB'!$S12,'MARKAH PB'!$AC12),"")</f>
        <v/>
      </c>
      <c r="L13" s="13" t="str">
        <f>IF(K13="","",K13*$K$12%)</f>
        <v/>
      </c>
      <c r="M13" s="13" t="str">
        <f>IFERROR(AVERAGE('MARKAH PB'!$J12,'MARKAH PB'!$T12,'MARKAH PB'!$AD12),"")</f>
        <v/>
      </c>
      <c r="N13" s="13" t="str">
        <f>IF(M13="","",M13*$M$12%)</f>
        <v/>
      </c>
      <c r="O13" s="13" t="str">
        <f>IFERROR(AVERAGE('MARKAH PB'!$K12,'MARKAH PB'!$U12,'MARKAH PB'!$AD12),"")</f>
        <v/>
      </c>
      <c r="P13" s="13" t="str">
        <f>IF(O13="","",O13*$O$12%)</f>
        <v/>
      </c>
      <c r="Q13" s="13" t="str">
        <f>IFERROR(AVERAGE('MARKAH PB'!$K12,'MARKAH PB'!$U12,'MARKAH PB'!$AD12),"")</f>
        <v/>
      </c>
      <c r="R13" s="13" t="str">
        <f>IF(Q13="","",Q13*$Q$12%)</f>
        <v/>
      </c>
      <c r="S13" s="13" t="str">
        <f>IFERROR(AVERAGE('MARKAH PB'!$M12,'MARKAH PB'!$W12,'MARKAH PB'!$AG12),"")</f>
        <v/>
      </c>
      <c r="T13" s="141" t="str">
        <f>IF(S13="","",S13*$S$12%)</f>
        <v/>
      </c>
      <c r="U13" s="141" t="str">
        <f>IFERROR(AVERAGE('MARKAH PB'!$N12,'MARKAH PB'!$X12,'MARKAH PB'!$AH12),"")</f>
        <v/>
      </c>
      <c r="V13" s="141" t="str">
        <f>IF(U13="","",U13*$U$12%)</f>
        <v/>
      </c>
      <c r="W13" s="141" t="str">
        <f>IFERROR(AVERAGE('MARKAH PB'!$O12,'MARKAH PB'!$Y12,'MARKAH PB'!$AI12),"")</f>
        <v/>
      </c>
      <c r="X13" s="141" t="str">
        <f>IF(W13="","",W13*$V$12%)</f>
        <v/>
      </c>
      <c r="Y13" s="141" t="str">
        <f>IFERROR(AVERAGE('MARKAH PB'!$P12,'MARKAH PB'!$Z12,'MARKAH PB'!$AJ12),"")</f>
        <v/>
      </c>
      <c r="Z13" s="141" t="str">
        <f>IF(Y13="","",Y13*$Y$12%)</f>
        <v/>
      </c>
      <c r="AA13" s="214" t="str">
        <f>IF(SUM(H13,J13,L13,N13,P13,R13,T13,V13,X13,Z13:Z13)=0,"",SUM(H13,J13,L13,N13,P13,R13,T13,V13,X13,Z13:Z13))</f>
        <v/>
      </c>
      <c r="AB13" s="142" t="str">
        <f>IFERROR(VLOOKUP(AA13,JADUAL!$A$4:$B$14,2),"")</f>
        <v/>
      </c>
    </row>
    <row r="14" spans="1:28" ht="19.899999999999999" customHeight="1">
      <c r="A14" s="15">
        <v>2</v>
      </c>
      <c r="B14" s="16" t="str">
        <f>IF(OR(F14=0,F14=""),"",'DAFTAR PELAJAR'!B9)</f>
        <v/>
      </c>
      <c r="C14" s="17" t="str">
        <f>IF(OR(F14=0,F14=""),"",'DAFTAR PELAJAR'!C9)</f>
        <v/>
      </c>
      <c r="D14" s="18" t="str">
        <f>IF(OR(F14=0,F14=""),"",'DAFTAR PELAJAR'!D9)</f>
        <v/>
      </c>
      <c r="E14" s="17" t="str">
        <f>IF(OR(F14=0,F14=""),"",'DAFTAR PELAJAR'!E9)</f>
        <v/>
      </c>
      <c r="F14" s="123">
        <f>'DAFTAR PELAJAR'!J9</f>
        <v>0</v>
      </c>
      <c r="G14" s="145" t="str">
        <f>IFERROR(AVERAGE('MARKAH PB'!$G13,'MARKAH PB'!$Q13,'MARKAH PB'!$AA13),"")</f>
        <v/>
      </c>
      <c r="H14" s="20" t="str">
        <f>IF(G14="","",G14*$G$12%)</f>
        <v/>
      </c>
      <c r="I14" s="20" t="str">
        <f>IFERROR(AVERAGE('MARKAH PB'!$H13,'MARKAH PB'!$R13,'MARKAH PB'!$AB13),"")</f>
        <v/>
      </c>
      <c r="J14" s="20" t="str">
        <f>IF(I14="","",I14*$I$12%)</f>
        <v/>
      </c>
      <c r="K14" s="20" t="str">
        <f>IFERROR(AVERAGE('MARKAH PB'!$I13,'MARKAH PB'!$S13,'MARKAH PB'!$AC13),"")</f>
        <v/>
      </c>
      <c r="L14" s="20" t="str">
        <f>IF(K14="","",K14*$K$12%)</f>
        <v/>
      </c>
      <c r="M14" s="20" t="str">
        <f>IFERROR(AVERAGE('MARKAH PB'!$J13,'MARKAH PB'!$T13,'MARKAH PB'!$AD13),"")</f>
        <v/>
      </c>
      <c r="N14" s="20" t="str">
        <f>IF(M14="","",M14*$M$12%)</f>
        <v/>
      </c>
      <c r="O14" s="20" t="str">
        <f>IFERROR(AVERAGE('MARKAH PB'!$K13,'MARKAH PB'!$U13,'MARKAH PB'!$AE13),"")</f>
        <v/>
      </c>
      <c r="P14" s="20" t="str">
        <f>IF(O14="","",O14*$O$12%)</f>
        <v/>
      </c>
      <c r="Q14" s="20" t="str">
        <f>IFERROR(AVERAGE('MARKAH PB'!$L13,'MARKAH PB'!$V13,'MARKAH PB'!$AF13),"")</f>
        <v/>
      </c>
      <c r="R14" s="20" t="str">
        <f>IF(Q14="","",Q14*$Q$12%)</f>
        <v/>
      </c>
      <c r="S14" s="20" t="str">
        <f>IFERROR(AVERAGE('MARKAH PB'!$M13,'MARKAH PB'!$W13,'MARKAH PB'!$AG13),"")</f>
        <v/>
      </c>
      <c r="T14" s="110" t="str">
        <f>IF(S14="","",S14*$S$12%)</f>
        <v/>
      </c>
      <c r="U14" s="110" t="str">
        <f>IFERROR(AVERAGE('MARKAH PB'!$N13,'MARKAH PB'!$X13,'MARKAH PB'!$AH13),"")</f>
        <v/>
      </c>
      <c r="V14" s="110" t="str">
        <f>IF(U14="","",U14*$U$12%)</f>
        <v/>
      </c>
      <c r="W14" s="110" t="str">
        <f>IFERROR(AVERAGE('MARKAH PB'!$O13,'MARKAH PB'!$Y13,'MARKAH PB'!$AI13),"")</f>
        <v/>
      </c>
      <c r="X14" s="110" t="str">
        <f>IF(W14="","",W14*$V$12%)</f>
        <v/>
      </c>
      <c r="Y14" s="110" t="str">
        <f>IFERROR(AVERAGE('MARKAH PB'!$P13,'MARKAH PB'!$Z13,'MARKAH PB'!$AJ13),"")</f>
        <v/>
      </c>
      <c r="Z14" s="110" t="str">
        <f>IF(Y14="","",Y14*$Y$12%)</f>
        <v/>
      </c>
      <c r="AA14" s="214" t="str">
        <f t="shared" ref="AA14:AA77" si="0">IF(SUM(H14,J14,L14,N14,P14,R14,T14,V14,X14,Z14:Z14)=0,"",SUM(H14,J14,L14,N14,P14,R14,T14,V14,X14,Z14:Z14))</f>
        <v/>
      </c>
      <c r="AB14" s="132" t="str">
        <f>IFERROR(VLOOKUP(AA14,JADUAL!$A$4:$B$14,2),"")</f>
        <v/>
      </c>
    </row>
    <row r="15" spans="1:28" s="8" customFormat="1" ht="19.899999999999999" customHeight="1">
      <c r="A15" s="15">
        <v>3</v>
      </c>
      <c r="B15" s="16" t="str">
        <f>IF(OR(F15=0,F15=""),"",'DAFTAR PELAJAR'!B10)</f>
        <v/>
      </c>
      <c r="C15" s="17" t="str">
        <f>IF(OR(F15=0,F15=""),"",'DAFTAR PELAJAR'!C10)</f>
        <v/>
      </c>
      <c r="D15" s="18" t="str">
        <f>IF(OR(F15=0,F15=""),"",'DAFTAR PELAJAR'!D10)</f>
        <v/>
      </c>
      <c r="E15" s="17" t="str">
        <f>IF(OR(F15=0,F15=""),"",'DAFTAR PELAJAR'!E10)</f>
        <v/>
      </c>
      <c r="F15" s="123">
        <f>'DAFTAR PELAJAR'!J10</f>
        <v>0</v>
      </c>
      <c r="G15" s="145" t="str">
        <f>IFERROR(AVERAGE('MARKAH PB'!$G14,'MARKAH PB'!$Q14,'MARKAH PB'!$AA14),"")</f>
        <v/>
      </c>
      <c r="H15" s="20" t="str">
        <f t="shared" ref="H15:H78" si="1">IF(G15="","",G15*$G$12%)</f>
        <v/>
      </c>
      <c r="I15" s="20" t="str">
        <f>IFERROR(AVERAGE('MARKAH PB'!$H14,'MARKAH PB'!$R14,'MARKAH PB'!$AB14),"")</f>
        <v/>
      </c>
      <c r="J15" s="20" t="str">
        <f t="shared" ref="J15:J78" si="2">IF(I15="","",I15*$I$12%)</f>
        <v/>
      </c>
      <c r="K15" s="20" t="str">
        <f>IFERROR(AVERAGE('MARKAH PB'!$I14,'MARKAH PB'!$S14,'MARKAH PB'!$AC14),"")</f>
        <v/>
      </c>
      <c r="L15" s="20" t="str">
        <f t="shared" ref="L15:L78" si="3">IF(K15="","",K15*$K$12%)</f>
        <v/>
      </c>
      <c r="M15" s="20" t="str">
        <f>IFERROR(AVERAGE('MARKAH PB'!$J14,'MARKAH PB'!$T14,'MARKAH PB'!$AD14),"")</f>
        <v/>
      </c>
      <c r="N15" s="20" t="str">
        <f t="shared" ref="N15:N78" si="4">IF(M15="","",M15*$M$12%)</f>
        <v/>
      </c>
      <c r="O15" s="20" t="str">
        <f>IFERROR(AVERAGE('MARKAH PB'!$K14,'MARKAH PB'!$U14,'MARKAH PB'!$AE14),"")</f>
        <v/>
      </c>
      <c r="P15" s="20" t="str">
        <f t="shared" ref="P15:P78" si="5">IF(O15="","",O15*$O$12%)</f>
        <v/>
      </c>
      <c r="Q15" s="20" t="str">
        <f>IFERROR(AVERAGE('MARKAH PB'!$L14,'MARKAH PB'!$V14,'MARKAH PB'!$AF14),"")</f>
        <v/>
      </c>
      <c r="R15" s="20" t="str">
        <f t="shared" ref="R15:R78" si="6">IF(Q15="","",Q15*$Q$12%)</f>
        <v/>
      </c>
      <c r="S15" s="20" t="str">
        <f>IFERROR(AVERAGE('MARKAH PB'!$M14,'MARKAH PB'!$W14,'MARKAH PB'!$AG14),"")</f>
        <v/>
      </c>
      <c r="T15" s="110" t="str">
        <f t="shared" ref="T15:T78" si="7">IF(S15="","",S15*$S$12%)</f>
        <v/>
      </c>
      <c r="U15" s="110" t="str">
        <f>IFERROR(AVERAGE('MARKAH PB'!$N14,'MARKAH PB'!$X14,'MARKAH PB'!$AH14),"")</f>
        <v/>
      </c>
      <c r="V15" s="110" t="str">
        <f t="shared" ref="V15:V78" si="8">IF(U15="","",U15*$U$12%)</f>
        <v/>
      </c>
      <c r="W15" s="110" t="str">
        <f>IFERROR(AVERAGE('MARKAH PB'!$O14,'MARKAH PB'!$Y14,'MARKAH PB'!$AI14),"")</f>
        <v/>
      </c>
      <c r="X15" s="110" t="str">
        <f t="shared" ref="X15:X78" si="9">IF(W15="","",W15*$V$12%)</f>
        <v/>
      </c>
      <c r="Y15" s="110" t="str">
        <f>IFERROR(AVERAGE('MARKAH PB'!$P14,'MARKAH PB'!$Z14,'MARKAH PB'!$AJ14),"")</f>
        <v/>
      </c>
      <c r="Z15" s="110" t="str">
        <f t="shared" ref="Z15:Z78" si="10">IF(Y15="","",Y15*$Y$12%)</f>
        <v/>
      </c>
      <c r="AA15" s="214" t="str">
        <f t="shared" si="0"/>
        <v/>
      </c>
      <c r="AB15" s="132" t="str">
        <f>IFERROR(VLOOKUP(AA15,JADUAL!$A$4:$B$14,2),"")</f>
        <v/>
      </c>
    </row>
    <row r="16" spans="1:28" ht="19.899999999999999" customHeight="1">
      <c r="A16" s="15">
        <v>4</v>
      </c>
      <c r="B16" s="16" t="str">
        <f>IF(OR(F16=0,F16=""),"",'DAFTAR PELAJAR'!B11)</f>
        <v/>
      </c>
      <c r="C16" s="17" t="str">
        <f>IF(OR(F16=0,F16=""),"",'DAFTAR PELAJAR'!C11)</f>
        <v/>
      </c>
      <c r="D16" s="18" t="str">
        <f>IF(OR(F16=0,F16=""),"",'DAFTAR PELAJAR'!D11)</f>
        <v/>
      </c>
      <c r="E16" s="17" t="str">
        <f>IF(OR(F16=0,F16=""),"",'DAFTAR PELAJAR'!E11)</f>
        <v/>
      </c>
      <c r="F16" s="123">
        <f>'DAFTAR PELAJAR'!J11</f>
        <v>0</v>
      </c>
      <c r="G16" s="145" t="str">
        <f>IFERROR(AVERAGE('MARKAH PB'!$G15,'MARKAH PB'!$Q15,'MARKAH PB'!$AA15),"")</f>
        <v/>
      </c>
      <c r="H16" s="20" t="str">
        <f t="shared" si="1"/>
        <v/>
      </c>
      <c r="I16" s="20" t="str">
        <f>IFERROR(AVERAGE('MARKAH PB'!$H15,'MARKAH PB'!$R15,'MARKAH PB'!$AB15),"")</f>
        <v/>
      </c>
      <c r="J16" s="20" t="str">
        <f t="shared" si="2"/>
        <v/>
      </c>
      <c r="K16" s="20" t="str">
        <f>IFERROR(AVERAGE('MARKAH PB'!$I15,'MARKAH PB'!$S15,'MARKAH PB'!$AC15),"")</f>
        <v/>
      </c>
      <c r="L16" s="20" t="str">
        <f t="shared" si="3"/>
        <v/>
      </c>
      <c r="M16" s="20" t="str">
        <f>IFERROR(AVERAGE('MARKAH PB'!$J15,'MARKAH PB'!$T15,'MARKAH PB'!$AD15),"")</f>
        <v/>
      </c>
      <c r="N16" s="20" t="str">
        <f t="shared" si="4"/>
        <v/>
      </c>
      <c r="O16" s="20" t="str">
        <f>IFERROR(AVERAGE('MARKAH PB'!$K15,'MARKAH PB'!$U15,'MARKAH PB'!$AE15),"")</f>
        <v/>
      </c>
      <c r="P16" s="20" t="str">
        <f t="shared" si="5"/>
        <v/>
      </c>
      <c r="Q16" s="20" t="str">
        <f>IFERROR(AVERAGE('MARKAH PB'!$L15,'MARKAH PB'!$V15,'MARKAH PB'!$AF15),"")</f>
        <v/>
      </c>
      <c r="R16" s="20" t="str">
        <f t="shared" si="6"/>
        <v/>
      </c>
      <c r="S16" s="20" t="str">
        <f>IFERROR(AVERAGE('MARKAH PB'!$M15,'MARKAH PB'!$W15,'MARKAH PB'!$AG15),"")</f>
        <v/>
      </c>
      <c r="T16" s="110" t="str">
        <f t="shared" si="7"/>
        <v/>
      </c>
      <c r="U16" s="110" t="str">
        <f>IFERROR(AVERAGE('MARKAH PB'!$N15,'MARKAH PB'!$X15,'MARKAH PB'!$AH15),"")</f>
        <v/>
      </c>
      <c r="V16" s="110" t="str">
        <f t="shared" si="8"/>
        <v/>
      </c>
      <c r="W16" s="110" t="str">
        <f>IFERROR(AVERAGE('MARKAH PB'!$O15,'MARKAH PB'!$Y15,'MARKAH PB'!$AI15),"")</f>
        <v/>
      </c>
      <c r="X16" s="110" t="str">
        <f t="shared" si="9"/>
        <v/>
      </c>
      <c r="Y16" s="110" t="str">
        <f>IFERROR(AVERAGE('MARKAH PB'!$P15,'MARKAH PB'!$Z15,'MARKAH PB'!$AJ15),"")</f>
        <v/>
      </c>
      <c r="Z16" s="110" t="str">
        <f t="shared" si="10"/>
        <v/>
      </c>
      <c r="AA16" s="214" t="str">
        <f t="shared" si="0"/>
        <v/>
      </c>
      <c r="AB16" s="132" t="str">
        <f>IFERROR(VLOOKUP(AA16,JADUAL!$A$4:$B$14,2),"")</f>
        <v/>
      </c>
    </row>
    <row r="17" spans="1:28" ht="19.899999999999999" customHeight="1">
      <c r="A17" s="15">
        <v>5</v>
      </c>
      <c r="B17" s="16" t="str">
        <f>IF(OR(F17=0,F17=""),"",'DAFTAR PELAJAR'!B12)</f>
        <v/>
      </c>
      <c r="C17" s="17" t="str">
        <f>IF(OR(F17=0,F17=""),"",'DAFTAR PELAJAR'!C12)</f>
        <v/>
      </c>
      <c r="D17" s="18" t="str">
        <f>IF(OR(F17=0,F17=""),"",'DAFTAR PELAJAR'!D12)</f>
        <v/>
      </c>
      <c r="E17" s="17" t="str">
        <f>IF(OR(F17=0,F17=""),"",'DAFTAR PELAJAR'!E12)</f>
        <v/>
      </c>
      <c r="F17" s="123">
        <f>'DAFTAR PELAJAR'!J12</f>
        <v>0</v>
      </c>
      <c r="G17" s="145" t="str">
        <f>IFERROR(AVERAGE('MARKAH PB'!$G16,'MARKAH PB'!$Q16,'MARKAH PB'!$AA16),"")</f>
        <v/>
      </c>
      <c r="H17" s="20" t="str">
        <f t="shared" si="1"/>
        <v/>
      </c>
      <c r="I17" s="20" t="str">
        <f>IFERROR(AVERAGE('MARKAH PB'!$H16,'MARKAH PB'!$R16,'MARKAH PB'!$AB16),"")</f>
        <v/>
      </c>
      <c r="J17" s="20" t="str">
        <f t="shared" si="2"/>
        <v/>
      </c>
      <c r="K17" s="20" t="str">
        <f>IFERROR(AVERAGE('MARKAH PB'!$I16,'MARKAH PB'!$S16,'MARKAH PB'!$AC16),"")</f>
        <v/>
      </c>
      <c r="L17" s="20" t="str">
        <f t="shared" si="3"/>
        <v/>
      </c>
      <c r="M17" s="20" t="str">
        <f>IFERROR(AVERAGE('MARKAH PB'!$J16,'MARKAH PB'!$T16,'MARKAH PB'!$AD16),"")</f>
        <v/>
      </c>
      <c r="N17" s="20" t="str">
        <f t="shared" si="4"/>
        <v/>
      </c>
      <c r="O17" s="20" t="str">
        <f>IFERROR(AVERAGE('MARKAH PB'!$K16,'MARKAH PB'!$U16,'MARKAH PB'!$AE16),"")</f>
        <v/>
      </c>
      <c r="P17" s="20" t="str">
        <f t="shared" si="5"/>
        <v/>
      </c>
      <c r="Q17" s="20" t="str">
        <f>IFERROR(AVERAGE('MARKAH PB'!$L16,'MARKAH PB'!$V16,'MARKAH PB'!$AF16),"")</f>
        <v/>
      </c>
      <c r="R17" s="20" t="str">
        <f t="shared" si="6"/>
        <v/>
      </c>
      <c r="S17" s="20" t="str">
        <f>IFERROR(AVERAGE('MARKAH PB'!$M16,'MARKAH PB'!$W16,'MARKAH PB'!$AG16),"")</f>
        <v/>
      </c>
      <c r="T17" s="110" t="str">
        <f t="shared" si="7"/>
        <v/>
      </c>
      <c r="U17" s="110" t="str">
        <f>IFERROR(AVERAGE('MARKAH PB'!$N16,'MARKAH PB'!$X16,'MARKAH PB'!$AH16),"")</f>
        <v/>
      </c>
      <c r="V17" s="110" t="str">
        <f t="shared" si="8"/>
        <v/>
      </c>
      <c r="W17" s="110" t="str">
        <f>IFERROR(AVERAGE('MARKAH PB'!$O16,'MARKAH PB'!$Y16,'MARKAH PB'!$AI16),"")</f>
        <v/>
      </c>
      <c r="X17" s="110" t="str">
        <f t="shared" si="9"/>
        <v/>
      </c>
      <c r="Y17" s="110" t="str">
        <f>IFERROR(AVERAGE('MARKAH PB'!$P16,'MARKAH PB'!$Z16,'MARKAH PB'!$AJ16),"")</f>
        <v/>
      </c>
      <c r="Z17" s="110" t="str">
        <f t="shared" si="10"/>
        <v/>
      </c>
      <c r="AA17" s="214" t="str">
        <f t="shared" si="0"/>
        <v/>
      </c>
      <c r="AB17" s="132" t="str">
        <f>IFERROR(VLOOKUP(AA17,JADUAL!$A$4:$B$14,2),"")</f>
        <v/>
      </c>
    </row>
    <row r="18" spans="1:28" ht="19.899999999999999" customHeight="1">
      <c r="A18" s="15">
        <v>6</v>
      </c>
      <c r="B18" s="16" t="str">
        <f>IF(OR(F18=0,F18=""),"",'DAFTAR PELAJAR'!B13)</f>
        <v/>
      </c>
      <c r="C18" s="17" t="str">
        <f>IF(OR(F18=0,F18=""),"",'DAFTAR PELAJAR'!C13)</f>
        <v/>
      </c>
      <c r="D18" s="18" t="str">
        <f>IF(OR(F18=0,F18=""),"",'DAFTAR PELAJAR'!D13)</f>
        <v/>
      </c>
      <c r="E18" s="17" t="str">
        <f>IF(OR(F18=0,F18=""),"",'DAFTAR PELAJAR'!E13)</f>
        <v/>
      </c>
      <c r="F18" s="123">
        <f>'DAFTAR PELAJAR'!J13</f>
        <v>0</v>
      </c>
      <c r="G18" s="145" t="str">
        <f>IFERROR(AVERAGE('MARKAH PB'!$G17,'MARKAH PB'!$Q17,'MARKAH PB'!$AA17),"")</f>
        <v/>
      </c>
      <c r="H18" s="20" t="str">
        <f t="shared" si="1"/>
        <v/>
      </c>
      <c r="I18" s="20" t="str">
        <f>IFERROR(AVERAGE('MARKAH PB'!$H17,'MARKAH PB'!$R17,'MARKAH PB'!$AB17),"")</f>
        <v/>
      </c>
      <c r="J18" s="20" t="str">
        <f t="shared" si="2"/>
        <v/>
      </c>
      <c r="K18" s="20" t="str">
        <f>IFERROR(AVERAGE('MARKAH PB'!$I17,'MARKAH PB'!$S17,'MARKAH PB'!$AC17),"")</f>
        <v/>
      </c>
      <c r="L18" s="20" t="str">
        <f t="shared" si="3"/>
        <v/>
      </c>
      <c r="M18" s="20" t="str">
        <f>IFERROR(AVERAGE('MARKAH PB'!$J17,'MARKAH PB'!$T17,'MARKAH PB'!$AD17),"")</f>
        <v/>
      </c>
      <c r="N18" s="20" t="str">
        <f t="shared" si="4"/>
        <v/>
      </c>
      <c r="O18" s="20" t="str">
        <f>IFERROR(AVERAGE('MARKAH PB'!$K17,'MARKAH PB'!$U17,'MARKAH PB'!$AE17),"")</f>
        <v/>
      </c>
      <c r="P18" s="20" t="str">
        <f t="shared" si="5"/>
        <v/>
      </c>
      <c r="Q18" s="20" t="str">
        <f>IFERROR(AVERAGE('MARKAH PB'!$L17,'MARKAH PB'!$V17,'MARKAH PB'!$AF17),"")</f>
        <v/>
      </c>
      <c r="R18" s="20" t="str">
        <f t="shared" si="6"/>
        <v/>
      </c>
      <c r="S18" s="20" t="str">
        <f>IFERROR(AVERAGE('MARKAH PB'!$M17,'MARKAH PB'!$W17,'MARKAH PB'!$AG17),"")</f>
        <v/>
      </c>
      <c r="T18" s="110" t="str">
        <f t="shared" si="7"/>
        <v/>
      </c>
      <c r="U18" s="110" t="str">
        <f>IFERROR(AVERAGE('MARKAH PB'!$N17,'MARKAH PB'!$X17,'MARKAH PB'!$AH17),"")</f>
        <v/>
      </c>
      <c r="V18" s="110" t="str">
        <f t="shared" si="8"/>
        <v/>
      </c>
      <c r="W18" s="110" t="str">
        <f>IFERROR(AVERAGE('MARKAH PB'!$O17,'MARKAH PB'!$Y17,'MARKAH PB'!$AI17),"")</f>
        <v/>
      </c>
      <c r="X18" s="110" t="str">
        <f t="shared" si="9"/>
        <v/>
      </c>
      <c r="Y18" s="110" t="str">
        <f>IFERROR(AVERAGE('MARKAH PB'!$P17,'MARKAH PB'!$Z17,'MARKAH PB'!$AJ17),"")</f>
        <v/>
      </c>
      <c r="Z18" s="110" t="str">
        <f t="shared" si="10"/>
        <v/>
      </c>
      <c r="AA18" s="214" t="str">
        <f t="shared" si="0"/>
        <v/>
      </c>
      <c r="AB18" s="132" t="str">
        <f>IFERROR(VLOOKUP(AA18,JADUAL!$A$4:$B$14,2),"")</f>
        <v/>
      </c>
    </row>
    <row r="19" spans="1:28" ht="19.899999999999999" customHeight="1">
      <c r="A19" s="15">
        <v>7</v>
      </c>
      <c r="B19" s="16" t="str">
        <f>IF(OR(F19=0,F19=""),"",'DAFTAR PELAJAR'!B14)</f>
        <v/>
      </c>
      <c r="C19" s="17" t="str">
        <f>IF(OR(F19=0,F19=""),"",'DAFTAR PELAJAR'!C14)</f>
        <v/>
      </c>
      <c r="D19" s="18" t="str">
        <f>IF(OR(F19=0,F19=""),"",'DAFTAR PELAJAR'!D14)</f>
        <v/>
      </c>
      <c r="E19" s="17" t="str">
        <f>IF(OR(F19=0,F19=""),"",'DAFTAR PELAJAR'!E14)</f>
        <v/>
      </c>
      <c r="F19" s="123">
        <f>'DAFTAR PELAJAR'!J14</f>
        <v>0</v>
      </c>
      <c r="G19" s="145" t="str">
        <f>IFERROR(AVERAGE('MARKAH PB'!$G18,'MARKAH PB'!$Q18,'MARKAH PB'!$AA18),"")</f>
        <v/>
      </c>
      <c r="H19" s="20" t="str">
        <f t="shared" si="1"/>
        <v/>
      </c>
      <c r="I19" s="20" t="str">
        <f>IFERROR(AVERAGE('MARKAH PB'!$H18,'MARKAH PB'!$R18,'MARKAH PB'!$AB18),"")</f>
        <v/>
      </c>
      <c r="J19" s="20" t="str">
        <f t="shared" si="2"/>
        <v/>
      </c>
      <c r="K19" s="20" t="str">
        <f>IFERROR(AVERAGE('MARKAH PB'!$I18,'MARKAH PB'!$S18,'MARKAH PB'!$AC18),"")</f>
        <v/>
      </c>
      <c r="L19" s="20" t="str">
        <f t="shared" si="3"/>
        <v/>
      </c>
      <c r="M19" s="20" t="str">
        <f>IFERROR(AVERAGE('MARKAH PB'!$J18,'MARKAH PB'!$T18,'MARKAH PB'!$AD18),"")</f>
        <v/>
      </c>
      <c r="N19" s="20" t="str">
        <f t="shared" si="4"/>
        <v/>
      </c>
      <c r="O19" s="20" t="str">
        <f>IFERROR(AVERAGE('MARKAH PB'!$K18,'MARKAH PB'!$U18,'MARKAH PB'!$AE18),"")</f>
        <v/>
      </c>
      <c r="P19" s="20" t="str">
        <f t="shared" si="5"/>
        <v/>
      </c>
      <c r="Q19" s="20" t="str">
        <f>IFERROR(AVERAGE('MARKAH PB'!$L18,'MARKAH PB'!$V18,'MARKAH PB'!$AF18),"")</f>
        <v/>
      </c>
      <c r="R19" s="20" t="str">
        <f t="shared" si="6"/>
        <v/>
      </c>
      <c r="S19" s="20" t="str">
        <f>IFERROR(AVERAGE('MARKAH PB'!$M18,'MARKAH PB'!$W18,'MARKAH PB'!$AG18),"")</f>
        <v/>
      </c>
      <c r="T19" s="110" t="str">
        <f t="shared" si="7"/>
        <v/>
      </c>
      <c r="U19" s="110" t="str">
        <f>IFERROR(AVERAGE('MARKAH PB'!$N18,'MARKAH PB'!$X18,'MARKAH PB'!$AH18),"")</f>
        <v/>
      </c>
      <c r="V19" s="110" t="str">
        <f t="shared" si="8"/>
        <v/>
      </c>
      <c r="W19" s="110" t="str">
        <f>IFERROR(AVERAGE('MARKAH PB'!$O18,'MARKAH PB'!$Y18,'MARKAH PB'!$AI18),"")</f>
        <v/>
      </c>
      <c r="X19" s="110" t="str">
        <f t="shared" si="9"/>
        <v/>
      </c>
      <c r="Y19" s="110" t="str">
        <f>IFERROR(AVERAGE('MARKAH PB'!$P18,'MARKAH PB'!$Z18,'MARKAH PB'!$AJ18),"")</f>
        <v/>
      </c>
      <c r="Z19" s="110" t="str">
        <f t="shared" si="10"/>
        <v/>
      </c>
      <c r="AA19" s="214" t="str">
        <f t="shared" si="0"/>
        <v/>
      </c>
      <c r="AB19" s="132" t="str">
        <f>IFERROR(VLOOKUP(AA19,JADUAL!$A$4:$B$14,2),"")</f>
        <v/>
      </c>
    </row>
    <row r="20" spans="1:28" ht="19.899999999999999" customHeight="1">
      <c r="A20" s="15">
        <v>8</v>
      </c>
      <c r="B20" s="16" t="str">
        <f>IF(OR(F20=0,F20=""),"",'DAFTAR PELAJAR'!B15)</f>
        <v/>
      </c>
      <c r="C20" s="17" t="str">
        <f>IF(OR(F20=0,F20=""),"",'DAFTAR PELAJAR'!C15)</f>
        <v/>
      </c>
      <c r="D20" s="18" t="str">
        <f>IF(OR(F20=0,F20=""),"",'DAFTAR PELAJAR'!D15)</f>
        <v/>
      </c>
      <c r="E20" s="17" t="str">
        <f>IF(OR(F20=0,F20=""),"",'DAFTAR PELAJAR'!E15)</f>
        <v/>
      </c>
      <c r="F20" s="123">
        <f>'DAFTAR PELAJAR'!J15</f>
        <v>0</v>
      </c>
      <c r="G20" s="145" t="str">
        <f>IFERROR(AVERAGE('MARKAH PB'!$G19,'MARKAH PB'!$Q19,'MARKAH PB'!$AA19),"")</f>
        <v/>
      </c>
      <c r="H20" s="20" t="str">
        <f t="shared" si="1"/>
        <v/>
      </c>
      <c r="I20" s="20" t="str">
        <f>IFERROR(AVERAGE('MARKAH PB'!$H19,'MARKAH PB'!$R19,'MARKAH PB'!$AB19),"")</f>
        <v/>
      </c>
      <c r="J20" s="20" t="str">
        <f t="shared" si="2"/>
        <v/>
      </c>
      <c r="K20" s="20" t="str">
        <f>IFERROR(AVERAGE('MARKAH PB'!$I19,'MARKAH PB'!$S19,'MARKAH PB'!$AC19),"")</f>
        <v/>
      </c>
      <c r="L20" s="20" t="str">
        <f t="shared" si="3"/>
        <v/>
      </c>
      <c r="M20" s="20" t="str">
        <f>IFERROR(AVERAGE('MARKAH PB'!$J19,'MARKAH PB'!$T19,'MARKAH PB'!$AD19),"")</f>
        <v/>
      </c>
      <c r="N20" s="20" t="str">
        <f t="shared" si="4"/>
        <v/>
      </c>
      <c r="O20" s="20" t="str">
        <f>IFERROR(AVERAGE('MARKAH PB'!$K19,'MARKAH PB'!$U19,'MARKAH PB'!$AE19),"")</f>
        <v/>
      </c>
      <c r="P20" s="20" t="str">
        <f t="shared" si="5"/>
        <v/>
      </c>
      <c r="Q20" s="20" t="str">
        <f>IFERROR(AVERAGE('MARKAH PB'!$L19,'MARKAH PB'!$V19,'MARKAH PB'!$AF19),"")</f>
        <v/>
      </c>
      <c r="R20" s="20" t="str">
        <f t="shared" si="6"/>
        <v/>
      </c>
      <c r="S20" s="20" t="str">
        <f>IFERROR(AVERAGE('MARKAH PB'!$M19,'MARKAH PB'!$W19,'MARKAH PB'!$AG19),"")</f>
        <v/>
      </c>
      <c r="T20" s="110" t="str">
        <f t="shared" si="7"/>
        <v/>
      </c>
      <c r="U20" s="110" t="str">
        <f>IFERROR(AVERAGE('MARKAH PB'!$N19,'MARKAH PB'!$X19,'MARKAH PB'!$AH19),"")</f>
        <v/>
      </c>
      <c r="V20" s="110" t="str">
        <f t="shared" si="8"/>
        <v/>
      </c>
      <c r="W20" s="110" t="str">
        <f>IFERROR(AVERAGE('MARKAH PB'!$O19,'MARKAH PB'!$Y19,'MARKAH PB'!$AI19),"")</f>
        <v/>
      </c>
      <c r="X20" s="110" t="str">
        <f t="shared" si="9"/>
        <v/>
      </c>
      <c r="Y20" s="110" t="str">
        <f>IFERROR(AVERAGE('MARKAH PB'!$P19,'MARKAH PB'!$Z19,'MARKAH PB'!$AJ19),"")</f>
        <v/>
      </c>
      <c r="Z20" s="110" t="str">
        <f t="shared" si="10"/>
        <v/>
      </c>
      <c r="AA20" s="214" t="str">
        <f t="shared" si="0"/>
        <v/>
      </c>
      <c r="AB20" s="132" t="str">
        <f>IFERROR(VLOOKUP(AA20,JADUAL!$A$4:$B$14,2),"")</f>
        <v/>
      </c>
    </row>
    <row r="21" spans="1:28" ht="19.899999999999999" customHeight="1">
      <c r="A21" s="15">
        <v>9</v>
      </c>
      <c r="B21" s="16" t="str">
        <f>IF(OR(F21=0,F21=""),"",'DAFTAR PELAJAR'!B16)</f>
        <v/>
      </c>
      <c r="C21" s="17" t="str">
        <f>IF(OR(F21=0,F21=""),"",'DAFTAR PELAJAR'!C16)</f>
        <v/>
      </c>
      <c r="D21" s="18" t="str">
        <f>IF(OR(F21=0,F21=""),"",'DAFTAR PELAJAR'!D16)</f>
        <v/>
      </c>
      <c r="E21" s="17" t="str">
        <f>IF(OR(F21=0,F21=""),"",'DAFTAR PELAJAR'!E16)</f>
        <v/>
      </c>
      <c r="F21" s="123">
        <f>'DAFTAR PELAJAR'!J16</f>
        <v>0</v>
      </c>
      <c r="G21" s="145" t="str">
        <f>IFERROR(AVERAGE('MARKAH PB'!$G20,'MARKAH PB'!$Q20,'MARKAH PB'!$AA20),"")</f>
        <v/>
      </c>
      <c r="H21" s="20" t="str">
        <f t="shared" si="1"/>
        <v/>
      </c>
      <c r="I21" s="20" t="str">
        <f>IFERROR(AVERAGE('MARKAH PB'!$H20,'MARKAH PB'!$R20,'MARKAH PB'!$AB20),"")</f>
        <v/>
      </c>
      <c r="J21" s="20" t="str">
        <f t="shared" si="2"/>
        <v/>
      </c>
      <c r="K21" s="20" t="str">
        <f>IFERROR(AVERAGE('MARKAH PB'!$I20,'MARKAH PB'!$S20,'MARKAH PB'!$AC20),"")</f>
        <v/>
      </c>
      <c r="L21" s="20" t="str">
        <f t="shared" si="3"/>
        <v/>
      </c>
      <c r="M21" s="20" t="str">
        <f>IFERROR(AVERAGE('MARKAH PB'!$J20,'MARKAH PB'!$T20,'MARKAH PB'!$AD20),"")</f>
        <v/>
      </c>
      <c r="N21" s="20" t="str">
        <f t="shared" si="4"/>
        <v/>
      </c>
      <c r="O21" s="20" t="str">
        <f>IFERROR(AVERAGE('MARKAH PB'!$K20,'MARKAH PB'!$U20,'MARKAH PB'!$AE20),"")</f>
        <v/>
      </c>
      <c r="P21" s="20" t="str">
        <f t="shared" si="5"/>
        <v/>
      </c>
      <c r="Q21" s="20" t="str">
        <f>IFERROR(AVERAGE('MARKAH PB'!$L20,'MARKAH PB'!$V20,'MARKAH PB'!$AF20),"")</f>
        <v/>
      </c>
      <c r="R21" s="20" t="str">
        <f t="shared" si="6"/>
        <v/>
      </c>
      <c r="S21" s="20" t="str">
        <f>IFERROR(AVERAGE('MARKAH PB'!$M20,'MARKAH PB'!$W20,'MARKAH PB'!$AG20),"")</f>
        <v/>
      </c>
      <c r="T21" s="110" t="str">
        <f t="shared" si="7"/>
        <v/>
      </c>
      <c r="U21" s="110" t="str">
        <f>IFERROR(AVERAGE('MARKAH PB'!$N20,'MARKAH PB'!$X20,'MARKAH PB'!$AH20),"")</f>
        <v/>
      </c>
      <c r="V21" s="110" t="str">
        <f t="shared" si="8"/>
        <v/>
      </c>
      <c r="W21" s="110" t="str">
        <f>IFERROR(AVERAGE('MARKAH PB'!$O20,'MARKAH PB'!$Y20,'MARKAH PB'!$AI20),"")</f>
        <v/>
      </c>
      <c r="X21" s="110" t="str">
        <f t="shared" si="9"/>
        <v/>
      </c>
      <c r="Y21" s="110" t="str">
        <f>IFERROR(AVERAGE('MARKAH PB'!$P20,'MARKAH PB'!$Z20,'MARKAH PB'!$AJ20),"")</f>
        <v/>
      </c>
      <c r="Z21" s="110" t="str">
        <f t="shared" si="10"/>
        <v/>
      </c>
      <c r="AA21" s="214" t="str">
        <f t="shared" si="0"/>
        <v/>
      </c>
      <c r="AB21" s="132" t="str">
        <f>IFERROR(VLOOKUP(AA21,JADUAL!$A$4:$B$14,2),"")</f>
        <v/>
      </c>
    </row>
    <row r="22" spans="1:28" ht="19.899999999999999" customHeight="1">
      <c r="A22" s="15">
        <v>10</v>
      </c>
      <c r="B22" s="16" t="str">
        <f>IF(OR(F22=0,F22=""),"",'DAFTAR PELAJAR'!B17)</f>
        <v/>
      </c>
      <c r="C22" s="17" t="str">
        <f>IF(OR(F22=0,F22=""),"",'DAFTAR PELAJAR'!C17)</f>
        <v/>
      </c>
      <c r="D22" s="18" t="str">
        <f>IF(OR(F22=0,F22=""),"",'DAFTAR PELAJAR'!D17)</f>
        <v/>
      </c>
      <c r="E22" s="17" t="str">
        <f>IF(OR(F22=0,F22=""),"",'DAFTAR PELAJAR'!E17)</f>
        <v/>
      </c>
      <c r="F22" s="123">
        <f>'DAFTAR PELAJAR'!J17</f>
        <v>0</v>
      </c>
      <c r="G22" s="145" t="str">
        <f>IFERROR(AVERAGE('MARKAH PB'!$G21,'MARKAH PB'!$Q21,'MARKAH PB'!$AA21),"")</f>
        <v/>
      </c>
      <c r="H22" s="20" t="str">
        <f t="shared" si="1"/>
        <v/>
      </c>
      <c r="I22" s="20" t="str">
        <f>IFERROR(AVERAGE('MARKAH PB'!$H21,'MARKAH PB'!$R21,'MARKAH PB'!$AB21),"")</f>
        <v/>
      </c>
      <c r="J22" s="20" t="str">
        <f t="shared" si="2"/>
        <v/>
      </c>
      <c r="K22" s="20" t="str">
        <f>IFERROR(AVERAGE('MARKAH PB'!$I21,'MARKAH PB'!$S21,'MARKAH PB'!$AC21),"")</f>
        <v/>
      </c>
      <c r="L22" s="20" t="str">
        <f t="shared" si="3"/>
        <v/>
      </c>
      <c r="M22" s="20" t="str">
        <f>IFERROR(AVERAGE('MARKAH PB'!$J21,'MARKAH PB'!$T21,'MARKAH PB'!$AD21),"")</f>
        <v/>
      </c>
      <c r="N22" s="20" t="str">
        <f t="shared" si="4"/>
        <v/>
      </c>
      <c r="O22" s="20" t="str">
        <f>IFERROR(AVERAGE('MARKAH PB'!$K21,'MARKAH PB'!$U21,'MARKAH PB'!$AE21),"")</f>
        <v/>
      </c>
      <c r="P22" s="20" t="str">
        <f t="shared" si="5"/>
        <v/>
      </c>
      <c r="Q22" s="20" t="str">
        <f>IFERROR(AVERAGE('MARKAH PB'!$L21,'MARKAH PB'!$V21,'MARKAH PB'!$AF21),"")</f>
        <v/>
      </c>
      <c r="R22" s="20" t="str">
        <f t="shared" si="6"/>
        <v/>
      </c>
      <c r="S22" s="20" t="str">
        <f>IFERROR(AVERAGE('MARKAH PB'!$M21,'MARKAH PB'!$W21,'MARKAH PB'!$AG21),"")</f>
        <v/>
      </c>
      <c r="T22" s="110" t="str">
        <f t="shared" si="7"/>
        <v/>
      </c>
      <c r="U22" s="110" t="str">
        <f>IFERROR(AVERAGE('MARKAH PB'!$N21,'MARKAH PB'!$X21,'MARKAH PB'!$AH21),"")</f>
        <v/>
      </c>
      <c r="V22" s="110" t="str">
        <f t="shared" si="8"/>
        <v/>
      </c>
      <c r="W22" s="110" t="str">
        <f>IFERROR(AVERAGE('MARKAH PB'!$O21,'MARKAH PB'!$Y21,'MARKAH PB'!$AI21),"")</f>
        <v/>
      </c>
      <c r="X22" s="110" t="str">
        <f t="shared" si="9"/>
        <v/>
      </c>
      <c r="Y22" s="110" t="str">
        <f>IFERROR(AVERAGE('MARKAH PB'!$P21,'MARKAH PB'!$Z21,'MARKAH PB'!$AJ21),"")</f>
        <v/>
      </c>
      <c r="Z22" s="110" t="str">
        <f t="shared" si="10"/>
        <v/>
      </c>
      <c r="AA22" s="214" t="str">
        <f t="shared" si="0"/>
        <v/>
      </c>
      <c r="AB22" s="132" t="str">
        <f>IFERROR(VLOOKUP(AA22,JADUAL!$A$4:$B$14,2),"")</f>
        <v/>
      </c>
    </row>
    <row r="23" spans="1:28" ht="19.899999999999999" customHeight="1">
      <c r="A23" s="15">
        <v>11</v>
      </c>
      <c r="B23" s="22" t="str">
        <f>IF(OR(F23=0,F23=""),"",'DAFTAR PELAJAR'!B18)</f>
        <v/>
      </c>
      <c r="C23" s="17" t="str">
        <f>IF(OR(F23=0,F23=""),"",'DAFTAR PELAJAR'!C18)</f>
        <v/>
      </c>
      <c r="D23" s="23" t="str">
        <f>IF(OR(F23=0,F23=""),"",'DAFTAR PELAJAR'!D18)</f>
        <v/>
      </c>
      <c r="E23" s="17" t="str">
        <f>IF(OR(F23=0,F23=""),"",'DAFTAR PELAJAR'!E18)</f>
        <v/>
      </c>
      <c r="F23" s="123">
        <f>'DAFTAR PELAJAR'!J18</f>
        <v>0</v>
      </c>
      <c r="G23" s="145" t="str">
        <f>IFERROR(AVERAGE('MARKAH PB'!$G22,'MARKAH PB'!$Q22,'MARKAH PB'!$AA22),"")</f>
        <v/>
      </c>
      <c r="H23" s="20" t="str">
        <f t="shared" si="1"/>
        <v/>
      </c>
      <c r="I23" s="20" t="str">
        <f>IFERROR(AVERAGE('MARKAH PB'!$H22,'MARKAH PB'!$R22,'MARKAH PB'!$AB22),"")</f>
        <v/>
      </c>
      <c r="J23" s="20" t="str">
        <f t="shared" si="2"/>
        <v/>
      </c>
      <c r="K23" s="20" t="str">
        <f>IFERROR(AVERAGE('MARKAH PB'!$I22,'MARKAH PB'!$S22,'MARKAH PB'!$AC22),"")</f>
        <v/>
      </c>
      <c r="L23" s="20" t="str">
        <f t="shared" si="3"/>
        <v/>
      </c>
      <c r="M23" s="20" t="str">
        <f>IFERROR(AVERAGE('MARKAH PB'!$J22,'MARKAH PB'!$T22,'MARKAH PB'!$AD22),"")</f>
        <v/>
      </c>
      <c r="N23" s="20" t="str">
        <f t="shared" si="4"/>
        <v/>
      </c>
      <c r="O23" s="20" t="str">
        <f>IFERROR(AVERAGE('MARKAH PB'!$K22,'MARKAH PB'!$U22,'MARKAH PB'!$AE22),"")</f>
        <v/>
      </c>
      <c r="P23" s="20" t="str">
        <f t="shared" si="5"/>
        <v/>
      </c>
      <c r="Q23" s="20" t="str">
        <f>IFERROR(AVERAGE('MARKAH PB'!$L22,'MARKAH PB'!$V22,'MARKAH PB'!$AF22),"")</f>
        <v/>
      </c>
      <c r="R23" s="20" t="str">
        <f t="shared" si="6"/>
        <v/>
      </c>
      <c r="S23" s="20" t="str">
        <f>IFERROR(AVERAGE('MARKAH PB'!$M22,'MARKAH PB'!$W22,'MARKAH PB'!$AG22),"")</f>
        <v/>
      </c>
      <c r="T23" s="110" t="str">
        <f t="shared" si="7"/>
        <v/>
      </c>
      <c r="U23" s="110" t="str">
        <f>IFERROR(AVERAGE('MARKAH PB'!$N22,'MARKAH PB'!$X22,'MARKAH PB'!$AH22),"")</f>
        <v/>
      </c>
      <c r="V23" s="110" t="str">
        <f t="shared" si="8"/>
        <v/>
      </c>
      <c r="W23" s="110" t="str">
        <f>IFERROR(AVERAGE('MARKAH PB'!$O22,'MARKAH PB'!$Y22,'MARKAH PB'!$AI22),"")</f>
        <v/>
      </c>
      <c r="X23" s="110" t="str">
        <f t="shared" si="9"/>
        <v/>
      </c>
      <c r="Y23" s="110" t="str">
        <f>IFERROR(AVERAGE('MARKAH PB'!$P22,'MARKAH PB'!$Z22,'MARKAH PB'!$AJ22),"")</f>
        <v/>
      </c>
      <c r="Z23" s="110" t="str">
        <f t="shared" si="10"/>
        <v/>
      </c>
      <c r="AA23" s="214" t="str">
        <f t="shared" si="0"/>
        <v/>
      </c>
      <c r="AB23" s="132" t="str">
        <f>IFERROR(VLOOKUP(AA23,JADUAL!$A$4:$B$14,2),"")</f>
        <v/>
      </c>
    </row>
    <row r="24" spans="1:28" ht="19.899999999999999" customHeight="1">
      <c r="A24" s="15">
        <v>12</v>
      </c>
      <c r="B24" s="16" t="str">
        <f>IF(OR(F24=0,F24=""),"",'DAFTAR PELAJAR'!B19)</f>
        <v/>
      </c>
      <c r="C24" s="17" t="str">
        <f>IF(OR(F24=0,F24=""),"",'DAFTAR PELAJAR'!C19)</f>
        <v/>
      </c>
      <c r="D24" s="18" t="str">
        <f>IF(OR(F24=0,F24=""),"",'DAFTAR PELAJAR'!D19)</f>
        <v/>
      </c>
      <c r="E24" s="17" t="str">
        <f>IF(OR(F24=0,F24=""),"",'DAFTAR PELAJAR'!E19)</f>
        <v/>
      </c>
      <c r="F24" s="123">
        <f>'DAFTAR PELAJAR'!J19</f>
        <v>0</v>
      </c>
      <c r="G24" s="145" t="str">
        <f>IFERROR(AVERAGE('MARKAH PB'!$G23,'MARKAH PB'!$Q23,'MARKAH PB'!$AA23),"")</f>
        <v/>
      </c>
      <c r="H24" s="20" t="str">
        <f t="shared" si="1"/>
        <v/>
      </c>
      <c r="I24" s="20" t="str">
        <f>IFERROR(AVERAGE('MARKAH PB'!$H23,'MARKAH PB'!$R23,'MARKAH PB'!$AB23),"")</f>
        <v/>
      </c>
      <c r="J24" s="20" t="str">
        <f t="shared" si="2"/>
        <v/>
      </c>
      <c r="K24" s="20" t="str">
        <f>IFERROR(AVERAGE('MARKAH PB'!$I23,'MARKAH PB'!$S23,'MARKAH PB'!$AC23),"")</f>
        <v/>
      </c>
      <c r="L24" s="20" t="str">
        <f t="shared" si="3"/>
        <v/>
      </c>
      <c r="M24" s="20" t="str">
        <f>IFERROR(AVERAGE('MARKAH PB'!$J23,'MARKAH PB'!$T23,'MARKAH PB'!$AD23),"")</f>
        <v/>
      </c>
      <c r="N24" s="20" t="str">
        <f t="shared" si="4"/>
        <v/>
      </c>
      <c r="O24" s="20" t="str">
        <f>IFERROR(AVERAGE('MARKAH PB'!$K23,'MARKAH PB'!$U23,'MARKAH PB'!$AE23),"")</f>
        <v/>
      </c>
      <c r="P24" s="20" t="str">
        <f t="shared" si="5"/>
        <v/>
      </c>
      <c r="Q24" s="20" t="str">
        <f>IFERROR(AVERAGE('MARKAH PB'!$L23,'MARKAH PB'!$V23,'MARKAH PB'!$AF23),"")</f>
        <v/>
      </c>
      <c r="R24" s="20" t="str">
        <f t="shared" si="6"/>
        <v/>
      </c>
      <c r="S24" s="20" t="str">
        <f>IFERROR(AVERAGE('MARKAH PB'!$M23,'MARKAH PB'!$W23,'MARKAH PB'!$AG23),"")</f>
        <v/>
      </c>
      <c r="T24" s="110" t="str">
        <f t="shared" si="7"/>
        <v/>
      </c>
      <c r="U24" s="110" t="str">
        <f>IFERROR(AVERAGE('MARKAH PB'!$N23,'MARKAH PB'!$X23,'MARKAH PB'!$AH23),"")</f>
        <v/>
      </c>
      <c r="V24" s="110" t="str">
        <f t="shared" si="8"/>
        <v/>
      </c>
      <c r="W24" s="110" t="str">
        <f>IFERROR(AVERAGE('MARKAH PB'!$O23,'MARKAH PB'!$Y23,'MARKAH PB'!$AI23),"")</f>
        <v/>
      </c>
      <c r="X24" s="110" t="str">
        <f t="shared" si="9"/>
        <v/>
      </c>
      <c r="Y24" s="110" t="str">
        <f>IFERROR(AVERAGE('MARKAH PB'!$P23,'MARKAH PB'!$Z23,'MARKAH PB'!$AJ23),"")</f>
        <v/>
      </c>
      <c r="Z24" s="110" t="str">
        <f t="shared" si="10"/>
        <v/>
      </c>
      <c r="AA24" s="214" t="str">
        <f t="shared" si="0"/>
        <v/>
      </c>
      <c r="AB24" s="132" t="str">
        <f>IFERROR(VLOOKUP(AA24,JADUAL!$A$4:$B$14,2),"")</f>
        <v/>
      </c>
    </row>
    <row r="25" spans="1:28" ht="19.899999999999999" customHeight="1">
      <c r="A25" s="15">
        <v>13</v>
      </c>
      <c r="B25" s="16" t="str">
        <f>IF(OR(F25=0,F25=""),"",'DAFTAR PELAJAR'!B20)</f>
        <v/>
      </c>
      <c r="C25" s="17" t="str">
        <f>IF(OR(F25=0,F25=""),"",'DAFTAR PELAJAR'!C20)</f>
        <v/>
      </c>
      <c r="D25" s="18" t="str">
        <f>IF(OR(F25=0,F25=""),"",'DAFTAR PELAJAR'!D20)</f>
        <v/>
      </c>
      <c r="E25" s="17" t="str">
        <f>IF(OR(F25=0,F25=""),"",'DAFTAR PELAJAR'!E20)</f>
        <v/>
      </c>
      <c r="F25" s="123">
        <f>'DAFTAR PELAJAR'!J20</f>
        <v>0</v>
      </c>
      <c r="G25" s="145" t="str">
        <f>IFERROR(AVERAGE('MARKAH PB'!$G24,'MARKAH PB'!$Q24,'MARKAH PB'!$AA24),"")</f>
        <v/>
      </c>
      <c r="H25" s="20" t="str">
        <f t="shared" si="1"/>
        <v/>
      </c>
      <c r="I25" s="20" t="str">
        <f>IFERROR(AVERAGE('MARKAH PB'!$H24,'MARKAH PB'!$R24,'MARKAH PB'!$AB24),"")</f>
        <v/>
      </c>
      <c r="J25" s="20" t="str">
        <f t="shared" si="2"/>
        <v/>
      </c>
      <c r="K25" s="20" t="str">
        <f>IFERROR(AVERAGE('MARKAH PB'!$I24,'MARKAH PB'!$S24,'MARKAH PB'!$AC24),"")</f>
        <v/>
      </c>
      <c r="L25" s="20" t="str">
        <f t="shared" si="3"/>
        <v/>
      </c>
      <c r="M25" s="20" t="str">
        <f>IFERROR(AVERAGE('MARKAH PB'!$J24,'MARKAH PB'!$T24,'MARKAH PB'!$AD24),"")</f>
        <v/>
      </c>
      <c r="N25" s="20" t="str">
        <f t="shared" si="4"/>
        <v/>
      </c>
      <c r="O25" s="20" t="str">
        <f>IFERROR(AVERAGE('MARKAH PB'!$K24,'MARKAH PB'!$U24,'MARKAH PB'!$AE24),"")</f>
        <v/>
      </c>
      <c r="P25" s="20" t="str">
        <f t="shared" si="5"/>
        <v/>
      </c>
      <c r="Q25" s="20" t="str">
        <f>IFERROR(AVERAGE('MARKAH PB'!$L24,'MARKAH PB'!$V24,'MARKAH PB'!$AF24),"")</f>
        <v/>
      </c>
      <c r="R25" s="20" t="str">
        <f t="shared" si="6"/>
        <v/>
      </c>
      <c r="S25" s="20" t="str">
        <f>IFERROR(AVERAGE('MARKAH PB'!$M24,'MARKAH PB'!$W24,'MARKAH PB'!$AG24),"")</f>
        <v/>
      </c>
      <c r="T25" s="110" t="str">
        <f t="shared" si="7"/>
        <v/>
      </c>
      <c r="U25" s="110" t="str">
        <f>IFERROR(AVERAGE('MARKAH PB'!$N24,'MARKAH PB'!$X24,'MARKAH PB'!$AH24),"")</f>
        <v/>
      </c>
      <c r="V25" s="110" t="str">
        <f t="shared" si="8"/>
        <v/>
      </c>
      <c r="W25" s="110" t="str">
        <f>IFERROR(AVERAGE('MARKAH PB'!$O24,'MARKAH PB'!$Y24,'MARKAH PB'!$AI24),"")</f>
        <v/>
      </c>
      <c r="X25" s="110" t="str">
        <f t="shared" si="9"/>
        <v/>
      </c>
      <c r="Y25" s="110" t="str">
        <f>IFERROR(AVERAGE('MARKAH PB'!$P24,'MARKAH PB'!$Z24,'MARKAH PB'!$AJ24),"")</f>
        <v/>
      </c>
      <c r="Z25" s="110" t="str">
        <f t="shared" si="10"/>
        <v/>
      </c>
      <c r="AA25" s="214" t="str">
        <f t="shared" si="0"/>
        <v/>
      </c>
      <c r="AB25" s="132" t="str">
        <f>IFERROR(VLOOKUP(AA25,JADUAL!$A$4:$B$14,2),"")</f>
        <v/>
      </c>
    </row>
    <row r="26" spans="1:28" ht="19.899999999999999" customHeight="1">
      <c r="A26" s="15">
        <v>14</v>
      </c>
      <c r="B26" s="16" t="str">
        <f>IF(OR(F26=0,F26=""),"",'DAFTAR PELAJAR'!B21)</f>
        <v/>
      </c>
      <c r="C26" s="17" t="str">
        <f>IF(OR(F26=0,F26=""),"",'DAFTAR PELAJAR'!C21)</f>
        <v/>
      </c>
      <c r="D26" s="18" t="str">
        <f>IF(OR(F26=0,F26=""),"",'DAFTAR PELAJAR'!D21)</f>
        <v/>
      </c>
      <c r="E26" s="17" t="str">
        <f>IF(OR(F26=0,F26=""),"",'DAFTAR PELAJAR'!E21)</f>
        <v/>
      </c>
      <c r="F26" s="123">
        <f>'DAFTAR PELAJAR'!J21</f>
        <v>0</v>
      </c>
      <c r="G26" s="145" t="str">
        <f>IFERROR(AVERAGE('MARKAH PB'!$G25,'MARKAH PB'!$Q25,'MARKAH PB'!$AA25),"")</f>
        <v/>
      </c>
      <c r="H26" s="20" t="str">
        <f t="shared" si="1"/>
        <v/>
      </c>
      <c r="I26" s="20" t="str">
        <f>IFERROR(AVERAGE('MARKAH PB'!$H25,'MARKAH PB'!$R25,'MARKAH PB'!$AB25),"")</f>
        <v/>
      </c>
      <c r="J26" s="20" t="str">
        <f t="shared" si="2"/>
        <v/>
      </c>
      <c r="K26" s="20" t="str">
        <f>IFERROR(AVERAGE('MARKAH PB'!$I25,'MARKAH PB'!$S25,'MARKAH PB'!$AC25),"")</f>
        <v/>
      </c>
      <c r="L26" s="20" t="str">
        <f t="shared" si="3"/>
        <v/>
      </c>
      <c r="M26" s="20" t="str">
        <f>IFERROR(AVERAGE('MARKAH PB'!$J25,'MARKAH PB'!$T25,'MARKAH PB'!$AD25),"")</f>
        <v/>
      </c>
      <c r="N26" s="20" t="str">
        <f t="shared" si="4"/>
        <v/>
      </c>
      <c r="O26" s="20" t="str">
        <f>IFERROR(AVERAGE('MARKAH PB'!$K25,'MARKAH PB'!$U25,'MARKAH PB'!$AE25),"")</f>
        <v/>
      </c>
      <c r="P26" s="20" t="str">
        <f t="shared" si="5"/>
        <v/>
      </c>
      <c r="Q26" s="20" t="str">
        <f>IFERROR(AVERAGE('MARKAH PB'!$L25,'MARKAH PB'!$V25,'MARKAH PB'!$AF25),"")</f>
        <v/>
      </c>
      <c r="R26" s="20" t="str">
        <f t="shared" si="6"/>
        <v/>
      </c>
      <c r="S26" s="20" t="str">
        <f>IFERROR(AVERAGE('MARKAH PB'!$M25,'MARKAH PB'!$W25,'MARKAH PB'!$AG25),"")</f>
        <v/>
      </c>
      <c r="T26" s="110" t="str">
        <f t="shared" si="7"/>
        <v/>
      </c>
      <c r="U26" s="110" t="str">
        <f>IFERROR(AVERAGE('MARKAH PB'!$N25,'MARKAH PB'!$X25,'MARKAH PB'!$AH25),"")</f>
        <v/>
      </c>
      <c r="V26" s="110" t="str">
        <f t="shared" si="8"/>
        <v/>
      </c>
      <c r="W26" s="110" t="str">
        <f>IFERROR(AVERAGE('MARKAH PB'!$O25,'MARKAH PB'!$Y25,'MARKAH PB'!$AI25),"")</f>
        <v/>
      </c>
      <c r="X26" s="110" t="str">
        <f t="shared" si="9"/>
        <v/>
      </c>
      <c r="Y26" s="110" t="str">
        <f>IFERROR(AVERAGE('MARKAH PB'!$P25,'MARKAH PB'!$Z25,'MARKAH PB'!$AJ25),"")</f>
        <v/>
      </c>
      <c r="Z26" s="110" t="str">
        <f t="shared" si="10"/>
        <v/>
      </c>
      <c r="AA26" s="214" t="str">
        <f t="shared" si="0"/>
        <v/>
      </c>
      <c r="AB26" s="132" t="str">
        <f>IFERROR(VLOOKUP(AA26,JADUAL!$A$4:$B$14,2),"")</f>
        <v/>
      </c>
    </row>
    <row r="27" spans="1:28" ht="19.899999999999999" customHeight="1">
      <c r="A27" s="15">
        <v>15</v>
      </c>
      <c r="B27" s="16" t="str">
        <f>IF(OR(F27=0,F27=""),"",'DAFTAR PELAJAR'!B22)</f>
        <v/>
      </c>
      <c r="C27" s="17" t="str">
        <f>IF(OR(F27=0,F27=""),"",'DAFTAR PELAJAR'!C22)</f>
        <v/>
      </c>
      <c r="D27" s="18" t="str">
        <f>IF(OR(F27=0,F27=""),"",'DAFTAR PELAJAR'!D22)</f>
        <v/>
      </c>
      <c r="E27" s="17" t="str">
        <f>IF(OR(F27=0,F27=""),"",'DAFTAR PELAJAR'!E22)</f>
        <v/>
      </c>
      <c r="F27" s="123">
        <f>'DAFTAR PELAJAR'!J22</f>
        <v>0</v>
      </c>
      <c r="G27" s="145" t="str">
        <f>IFERROR(AVERAGE('MARKAH PB'!$G26,'MARKAH PB'!$Q26,'MARKAH PB'!$AA26),"")</f>
        <v/>
      </c>
      <c r="H27" s="20" t="str">
        <f t="shared" si="1"/>
        <v/>
      </c>
      <c r="I27" s="20" t="str">
        <f>IFERROR(AVERAGE('MARKAH PB'!$H26,'MARKAH PB'!$R26,'MARKAH PB'!$AB26),"")</f>
        <v/>
      </c>
      <c r="J27" s="20" t="str">
        <f t="shared" si="2"/>
        <v/>
      </c>
      <c r="K27" s="20" t="str">
        <f>IFERROR(AVERAGE('MARKAH PB'!$I26,'MARKAH PB'!$S26,'MARKAH PB'!$AC26),"")</f>
        <v/>
      </c>
      <c r="L27" s="20" t="str">
        <f t="shared" si="3"/>
        <v/>
      </c>
      <c r="M27" s="20" t="str">
        <f>IFERROR(AVERAGE('MARKAH PB'!$J26,'MARKAH PB'!$T26,'MARKAH PB'!$AD26),"")</f>
        <v/>
      </c>
      <c r="N27" s="20" t="str">
        <f t="shared" si="4"/>
        <v/>
      </c>
      <c r="O27" s="20" t="str">
        <f>IFERROR(AVERAGE('MARKAH PB'!$K26,'MARKAH PB'!$U26,'MARKAH PB'!$AE26),"")</f>
        <v/>
      </c>
      <c r="P27" s="20" t="str">
        <f t="shared" si="5"/>
        <v/>
      </c>
      <c r="Q27" s="20" t="str">
        <f>IFERROR(AVERAGE('MARKAH PB'!$L26,'MARKAH PB'!$V26,'MARKAH PB'!$AF26),"")</f>
        <v/>
      </c>
      <c r="R27" s="20" t="str">
        <f t="shared" si="6"/>
        <v/>
      </c>
      <c r="S27" s="20" t="str">
        <f>IFERROR(AVERAGE('MARKAH PB'!$M26,'MARKAH PB'!$W26,'MARKAH PB'!$AG26),"")</f>
        <v/>
      </c>
      <c r="T27" s="110" t="str">
        <f t="shared" si="7"/>
        <v/>
      </c>
      <c r="U27" s="110" t="str">
        <f>IFERROR(AVERAGE('MARKAH PB'!$N26,'MARKAH PB'!$X26,'MARKAH PB'!$AH26),"")</f>
        <v/>
      </c>
      <c r="V27" s="110" t="str">
        <f t="shared" si="8"/>
        <v/>
      </c>
      <c r="W27" s="110" t="str">
        <f>IFERROR(AVERAGE('MARKAH PB'!$O26,'MARKAH PB'!$Y26,'MARKAH PB'!$AI26),"")</f>
        <v/>
      </c>
      <c r="X27" s="110" t="str">
        <f t="shared" si="9"/>
        <v/>
      </c>
      <c r="Y27" s="110" t="str">
        <f>IFERROR(AVERAGE('MARKAH PB'!$P26,'MARKAH PB'!$Z26,'MARKAH PB'!$AJ26),"")</f>
        <v/>
      </c>
      <c r="Z27" s="110" t="str">
        <f t="shared" si="10"/>
        <v/>
      </c>
      <c r="AA27" s="214" t="str">
        <f t="shared" si="0"/>
        <v/>
      </c>
      <c r="AB27" s="132" t="str">
        <f>IFERROR(VLOOKUP(AA27,JADUAL!$A$4:$B$14,2),"")</f>
        <v/>
      </c>
    </row>
    <row r="28" spans="1:28" ht="19.899999999999999" customHeight="1">
      <c r="A28" s="15">
        <v>16</v>
      </c>
      <c r="B28" s="16" t="str">
        <f>IF(OR(F28=0,F28=""),"",'DAFTAR PELAJAR'!B23)</f>
        <v/>
      </c>
      <c r="C28" s="17" t="str">
        <f>IF(OR(F28=0,F28=""),"",'DAFTAR PELAJAR'!C23)</f>
        <v/>
      </c>
      <c r="D28" s="18" t="str">
        <f>IF(OR(F28=0,F28=""),"",'DAFTAR PELAJAR'!D23)</f>
        <v/>
      </c>
      <c r="E28" s="17" t="str">
        <f>IF(OR(F28=0,F28=""),"",'DAFTAR PELAJAR'!E23)</f>
        <v/>
      </c>
      <c r="F28" s="123">
        <f>'DAFTAR PELAJAR'!J23</f>
        <v>0</v>
      </c>
      <c r="G28" s="145" t="str">
        <f>IFERROR(AVERAGE('MARKAH PB'!$G27,'MARKAH PB'!$Q27,'MARKAH PB'!$AA27),"")</f>
        <v/>
      </c>
      <c r="H28" s="20" t="str">
        <f t="shared" si="1"/>
        <v/>
      </c>
      <c r="I28" s="20" t="str">
        <f>IFERROR(AVERAGE('MARKAH PB'!$H27,'MARKAH PB'!$R27,'MARKAH PB'!$AB27),"")</f>
        <v/>
      </c>
      <c r="J28" s="20" t="str">
        <f t="shared" si="2"/>
        <v/>
      </c>
      <c r="K28" s="20" t="str">
        <f>IFERROR(AVERAGE('MARKAH PB'!$I27,'MARKAH PB'!$S27,'MARKAH PB'!$AC27),"")</f>
        <v/>
      </c>
      <c r="L28" s="20" t="str">
        <f t="shared" si="3"/>
        <v/>
      </c>
      <c r="M28" s="20" t="str">
        <f>IFERROR(AVERAGE('MARKAH PB'!$J27,'MARKAH PB'!$T27,'MARKAH PB'!$AD27),"")</f>
        <v/>
      </c>
      <c r="N28" s="20" t="str">
        <f t="shared" si="4"/>
        <v/>
      </c>
      <c r="O28" s="20" t="str">
        <f>IFERROR(AVERAGE('MARKAH PB'!$K27,'MARKAH PB'!$U27,'MARKAH PB'!$AE27),"")</f>
        <v/>
      </c>
      <c r="P28" s="20" t="str">
        <f t="shared" si="5"/>
        <v/>
      </c>
      <c r="Q28" s="20" t="str">
        <f>IFERROR(AVERAGE('MARKAH PB'!$L27,'MARKAH PB'!$V27,'MARKAH PB'!$AF27),"")</f>
        <v/>
      </c>
      <c r="R28" s="20" t="str">
        <f t="shared" si="6"/>
        <v/>
      </c>
      <c r="S28" s="20" t="str">
        <f>IFERROR(AVERAGE('MARKAH PB'!$M27,'MARKAH PB'!$W27,'MARKAH PB'!$AG27),"")</f>
        <v/>
      </c>
      <c r="T28" s="110" t="str">
        <f t="shared" si="7"/>
        <v/>
      </c>
      <c r="U28" s="110" t="str">
        <f>IFERROR(AVERAGE('MARKAH PB'!$N27,'MARKAH PB'!$X27,'MARKAH PB'!$AH27),"")</f>
        <v/>
      </c>
      <c r="V28" s="110" t="str">
        <f t="shared" si="8"/>
        <v/>
      </c>
      <c r="W28" s="110" t="str">
        <f>IFERROR(AVERAGE('MARKAH PB'!$O27,'MARKAH PB'!$Y27,'MARKAH PB'!$AI27),"")</f>
        <v/>
      </c>
      <c r="X28" s="110" t="str">
        <f t="shared" si="9"/>
        <v/>
      </c>
      <c r="Y28" s="110" t="str">
        <f>IFERROR(AVERAGE('MARKAH PB'!$P27,'MARKAH PB'!$Z27,'MARKAH PB'!$AJ27),"")</f>
        <v/>
      </c>
      <c r="Z28" s="110" t="str">
        <f t="shared" si="10"/>
        <v/>
      </c>
      <c r="AA28" s="214" t="str">
        <f t="shared" si="0"/>
        <v/>
      </c>
      <c r="AB28" s="132" t="str">
        <f>IFERROR(VLOOKUP(AA28,JADUAL!$A$4:$B$14,2),"")</f>
        <v/>
      </c>
    </row>
    <row r="29" spans="1:28" ht="19.899999999999999" customHeight="1">
      <c r="A29" s="15">
        <v>17</v>
      </c>
      <c r="B29" s="16" t="str">
        <f>IF(OR(F29=0,F29=""),"",'DAFTAR PELAJAR'!B24)</f>
        <v/>
      </c>
      <c r="C29" s="17" t="str">
        <f>IF(OR(F29=0,F29=""),"",'DAFTAR PELAJAR'!C24)</f>
        <v/>
      </c>
      <c r="D29" s="18" t="str">
        <f>IF(OR(F29=0,F29=""),"",'DAFTAR PELAJAR'!D24)</f>
        <v/>
      </c>
      <c r="E29" s="17" t="str">
        <f>IF(OR(F29=0,F29=""),"",'DAFTAR PELAJAR'!E24)</f>
        <v/>
      </c>
      <c r="F29" s="123">
        <f>'DAFTAR PELAJAR'!J24</f>
        <v>0</v>
      </c>
      <c r="G29" s="145" t="str">
        <f>IFERROR(AVERAGE('MARKAH PB'!$G28,'MARKAH PB'!$Q28,'MARKAH PB'!$AA28),"")</f>
        <v/>
      </c>
      <c r="H29" s="20" t="str">
        <f t="shared" si="1"/>
        <v/>
      </c>
      <c r="I29" s="20" t="str">
        <f>IFERROR(AVERAGE('MARKAH PB'!$H28,'MARKAH PB'!$R28,'MARKAH PB'!$AB28),"")</f>
        <v/>
      </c>
      <c r="J29" s="20" t="str">
        <f t="shared" si="2"/>
        <v/>
      </c>
      <c r="K29" s="20" t="str">
        <f>IFERROR(AVERAGE('MARKAH PB'!$I28,'MARKAH PB'!$S28,'MARKAH PB'!$AC28),"")</f>
        <v/>
      </c>
      <c r="L29" s="20" t="str">
        <f t="shared" si="3"/>
        <v/>
      </c>
      <c r="M29" s="20" t="str">
        <f>IFERROR(AVERAGE('MARKAH PB'!$J28,'MARKAH PB'!$T28,'MARKAH PB'!$AD28),"")</f>
        <v/>
      </c>
      <c r="N29" s="20" t="str">
        <f t="shared" si="4"/>
        <v/>
      </c>
      <c r="O29" s="20" t="str">
        <f>IFERROR(AVERAGE('MARKAH PB'!$K28,'MARKAH PB'!$U28,'MARKAH PB'!$AE28),"")</f>
        <v/>
      </c>
      <c r="P29" s="20" t="str">
        <f t="shared" si="5"/>
        <v/>
      </c>
      <c r="Q29" s="20" t="str">
        <f>IFERROR(AVERAGE('MARKAH PB'!$L28,'MARKAH PB'!$V28,'MARKAH PB'!$AF28),"")</f>
        <v/>
      </c>
      <c r="R29" s="20" t="str">
        <f t="shared" si="6"/>
        <v/>
      </c>
      <c r="S29" s="20" t="str">
        <f>IFERROR(AVERAGE('MARKAH PB'!$M28,'MARKAH PB'!$W28,'MARKAH PB'!$AG28),"")</f>
        <v/>
      </c>
      <c r="T29" s="110" t="str">
        <f t="shared" si="7"/>
        <v/>
      </c>
      <c r="U29" s="110" t="str">
        <f>IFERROR(AVERAGE('MARKAH PB'!$N28,'MARKAH PB'!$X28,'MARKAH PB'!$AH28),"")</f>
        <v/>
      </c>
      <c r="V29" s="110" t="str">
        <f t="shared" si="8"/>
        <v/>
      </c>
      <c r="W29" s="110" t="str">
        <f>IFERROR(AVERAGE('MARKAH PB'!$O28,'MARKAH PB'!$Y28,'MARKAH PB'!$AI28),"")</f>
        <v/>
      </c>
      <c r="X29" s="110" t="str">
        <f t="shared" si="9"/>
        <v/>
      </c>
      <c r="Y29" s="110" t="str">
        <f>IFERROR(AVERAGE('MARKAH PB'!$P28,'MARKAH PB'!$Z28,'MARKAH PB'!$AJ28),"")</f>
        <v/>
      </c>
      <c r="Z29" s="110" t="str">
        <f t="shared" si="10"/>
        <v/>
      </c>
      <c r="AA29" s="214" t="str">
        <f t="shared" si="0"/>
        <v/>
      </c>
      <c r="AB29" s="132" t="str">
        <f>IFERROR(VLOOKUP(AA29,JADUAL!$A$4:$B$14,2),"")</f>
        <v/>
      </c>
    </row>
    <row r="30" spans="1:28" ht="19.899999999999999" customHeight="1">
      <c r="A30" s="15">
        <v>18</v>
      </c>
      <c r="B30" s="16" t="str">
        <f>IF(OR(F30=0,F30=""),"",'DAFTAR PELAJAR'!B25)</f>
        <v/>
      </c>
      <c r="C30" s="17" t="str">
        <f>IF(OR(F30=0,F30=""),"",'DAFTAR PELAJAR'!C25)</f>
        <v/>
      </c>
      <c r="D30" s="18" t="str">
        <f>IF(OR(F30=0,F30=""),"",'DAFTAR PELAJAR'!D25)</f>
        <v/>
      </c>
      <c r="E30" s="17" t="str">
        <f>IF(OR(F30=0,F30=""),"",'DAFTAR PELAJAR'!E25)</f>
        <v/>
      </c>
      <c r="F30" s="123">
        <f>'DAFTAR PELAJAR'!J25</f>
        <v>0</v>
      </c>
      <c r="G30" s="145" t="str">
        <f>IFERROR(AVERAGE('MARKAH PB'!$G29,'MARKAH PB'!$Q29,'MARKAH PB'!$AA29),"")</f>
        <v/>
      </c>
      <c r="H30" s="20" t="str">
        <f t="shared" si="1"/>
        <v/>
      </c>
      <c r="I30" s="20" t="str">
        <f>IFERROR(AVERAGE('MARKAH PB'!$H29,'MARKAH PB'!$R29,'MARKAH PB'!$AB29),"")</f>
        <v/>
      </c>
      <c r="J30" s="20" t="str">
        <f t="shared" si="2"/>
        <v/>
      </c>
      <c r="K30" s="20" t="str">
        <f>IFERROR(AVERAGE('MARKAH PB'!$I29,'MARKAH PB'!$S29,'MARKAH PB'!$AC29),"")</f>
        <v/>
      </c>
      <c r="L30" s="20" t="str">
        <f t="shared" si="3"/>
        <v/>
      </c>
      <c r="M30" s="20" t="str">
        <f>IFERROR(AVERAGE('MARKAH PB'!$J29,'MARKAH PB'!$T29,'MARKAH PB'!$AD29),"")</f>
        <v/>
      </c>
      <c r="N30" s="20" t="str">
        <f t="shared" si="4"/>
        <v/>
      </c>
      <c r="O30" s="20" t="str">
        <f>IFERROR(AVERAGE('MARKAH PB'!$K29,'MARKAH PB'!$U29,'MARKAH PB'!$AE29),"")</f>
        <v/>
      </c>
      <c r="P30" s="20" t="str">
        <f t="shared" si="5"/>
        <v/>
      </c>
      <c r="Q30" s="20" t="str">
        <f>IFERROR(AVERAGE('MARKAH PB'!$L29,'MARKAH PB'!$V29,'MARKAH PB'!$AF29),"")</f>
        <v/>
      </c>
      <c r="R30" s="20" t="str">
        <f t="shared" si="6"/>
        <v/>
      </c>
      <c r="S30" s="20" t="str">
        <f>IFERROR(AVERAGE('MARKAH PB'!$M29,'MARKAH PB'!$W29,'MARKAH PB'!$AG29),"")</f>
        <v/>
      </c>
      <c r="T30" s="110" t="str">
        <f t="shared" si="7"/>
        <v/>
      </c>
      <c r="U30" s="110" t="str">
        <f>IFERROR(AVERAGE('MARKAH PB'!$N29,'MARKAH PB'!$X29,'MARKAH PB'!$AH29),"")</f>
        <v/>
      </c>
      <c r="V30" s="110" t="str">
        <f t="shared" si="8"/>
        <v/>
      </c>
      <c r="W30" s="110" t="str">
        <f>IFERROR(AVERAGE('MARKAH PB'!$O29,'MARKAH PB'!$Y29,'MARKAH PB'!$AI29),"")</f>
        <v/>
      </c>
      <c r="X30" s="110" t="str">
        <f t="shared" si="9"/>
        <v/>
      </c>
      <c r="Y30" s="110" t="str">
        <f>IFERROR(AVERAGE('MARKAH PB'!$P29,'MARKAH PB'!$Z29,'MARKAH PB'!$AJ29),"")</f>
        <v/>
      </c>
      <c r="Z30" s="110" t="str">
        <f t="shared" si="10"/>
        <v/>
      </c>
      <c r="AA30" s="214" t="str">
        <f t="shared" si="0"/>
        <v/>
      </c>
      <c r="AB30" s="132" t="str">
        <f>IFERROR(VLOOKUP(AA30,JADUAL!$A$4:$B$14,2),"")</f>
        <v/>
      </c>
    </row>
    <row r="31" spans="1:28" ht="19.899999999999999" customHeight="1">
      <c r="A31" s="15">
        <v>19</v>
      </c>
      <c r="B31" s="16" t="str">
        <f>IF(OR(F31=0,F31=""),"",'DAFTAR PELAJAR'!B26)</f>
        <v/>
      </c>
      <c r="C31" s="17" t="str">
        <f>IF(OR(F31=0,F31=""),"",'DAFTAR PELAJAR'!C26)</f>
        <v/>
      </c>
      <c r="D31" s="18" t="str">
        <f>IF(OR(F31=0,F31=""),"",'DAFTAR PELAJAR'!D26)</f>
        <v/>
      </c>
      <c r="E31" s="17" t="str">
        <f>IF(OR(F31=0,F31=""),"",'DAFTAR PELAJAR'!E26)</f>
        <v/>
      </c>
      <c r="F31" s="123">
        <f>'DAFTAR PELAJAR'!J26</f>
        <v>0</v>
      </c>
      <c r="G31" s="145" t="str">
        <f>IFERROR(AVERAGE('MARKAH PB'!$G30,'MARKAH PB'!$Q30,'MARKAH PB'!$AA30),"")</f>
        <v/>
      </c>
      <c r="H31" s="20" t="str">
        <f t="shared" si="1"/>
        <v/>
      </c>
      <c r="I31" s="20" t="str">
        <f>IFERROR(AVERAGE('MARKAH PB'!$H30,'MARKAH PB'!$R30,'MARKAH PB'!$AB30),"")</f>
        <v/>
      </c>
      <c r="J31" s="20" t="str">
        <f t="shared" si="2"/>
        <v/>
      </c>
      <c r="K31" s="20" t="str">
        <f>IFERROR(AVERAGE('MARKAH PB'!$I30,'MARKAH PB'!$S30,'MARKAH PB'!$AC30),"")</f>
        <v/>
      </c>
      <c r="L31" s="20" t="str">
        <f t="shared" si="3"/>
        <v/>
      </c>
      <c r="M31" s="20" t="str">
        <f>IFERROR(AVERAGE('MARKAH PB'!$J30,'MARKAH PB'!$T30,'MARKAH PB'!$AD30),"")</f>
        <v/>
      </c>
      <c r="N31" s="20" t="str">
        <f t="shared" si="4"/>
        <v/>
      </c>
      <c r="O31" s="20" t="str">
        <f>IFERROR(AVERAGE('MARKAH PB'!$K30,'MARKAH PB'!$U30,'MARKAH PB'!$AE30),"")</f>
        <v/>
      </c>
      <c r="P31" s="20" t="str">
        <f t="shared" si="5"/>
        <v/>
      </c>
      <c r="Q31" s="20" t="str">
        <f>IFERROR(AVERAGE('MARKAH PB'!$L30,'MARKAH PB'!$V30,'MARKAH PB'!$AF30),"")</f>
        <v/>
      </c>
      <c r="R31" s="20" t="str">
        <f t="shared" si="6"/>
        <v/>
      </c>
      <c r="S31" s="20" t="str">
        <f>IFERROR(AVERAGE('MARKAH PB'!$M30,'MARKAH PB'!$W30,'MARKAH PB'!$AG30),"")</f>
        <v/>
      </c>
      <c r="T31" s="110" t="str">
        <f t="shared" si="7"/>
        <v/>
      </c>
      <c r="U31" s="110" t="str">
        <f>IFERROR(AVERAGE('MARKAH PB'!$N30,'MARKAH PB'!$X30,'MARKAH PB'!$AH30),"")</f>
        <v/>
      </c>
      <c r="V31" s="110" t="str">
        <f t="shared" si="8"/>
        <v/>
      </c>
      <c r="W31" s="110" t="str">
        <f>IFERROR(AVERAGE('MARKAH PB'!$O30,'MARKAH PB'!$Y30,'MARKAH PB'!$AI30),"")</f>
        <v/>
      </c>
      <c r="X31" s="110" t="str">
        <f t="shared" si="9"/>
        <v/>
      </c>
      <c r="Y31" s="110" t="str">
        <f>IFERROR(AVERAGE('MARKAH PB'!$P30,'MARKAH PB'!$Z30,'MARKAH PB'!$AJ30),"")</f>
        <v/>
      </c>
      <c r="Z31" s="110" t="str">
        <f t="shared" si="10"/>
        <v/>
      </c>
      <c r="AA31" s="214" t="str">
        <f t="shared" si="0"/>
        <v/>
      </c>
      <c r="AB31" s="132" t="str">
        <f>IFERROR(VLOOKUP(AA31,JADUAL!$A$4:$B$14,2),"")</f>
        <v/>
      </c>
    </row>
    <row r="32" spans="1:28" ht="19.899999999999999" customHeight="1">
      <c r="A32" s="15">
        <v>20</v>
      </c>
      <c r="B32" s="16" t="str">
        <f>IF(OR(F32=0,F32=""),"",'DAFTAR PELAJAR'!B27)</f>
        <v/>
      </c>
      <c r="C32" s="17" t="str">
        <f>IF(OR(F32=0,F32=""),"",'DAFTAR PELAJAR'!C27)</f>
        <v/>
      </c>
      <c r="D32" s="18" t="str">
        <f>IF(OR(F32=0,F32=""),"",'DAFTAR PELAJAR'!D27)</f>
        <v/>
      </c>
      <c r="E32" s="17" t="str">
        <f>IF(OR(F32=0,F32=""),"",'DAFTAR PELAJAR'!E27)</f>
        <v/>
      </c>
      <c r="F32" s="123">
        <f>'DAFTAR PELAJAR'!J27</f>
        <v>0</v>
      </c>
      <c r="G32" s="145" t="str">
        <f>IFERROR(AVERAGE('MARKAH PB'!$G31,'MARKAH PB'!$Q31,'MARKAH PB'!$AA31),"")</f>
        <v/>
      </c>
      <c r="H32" s="20" t="str">
        <f t="shared" si="1"/>
        <v/>
      </c>
      <c r="I32" s="20" t="str">
        <f>IFERROR(AVERAGE('MARKAH PB'!$H31,'MARKAH PB'!$R31,'MARKAH PB'!$AB31),"")</f>
        <v/>
      </c>
      <c r="J32" s="20" t="str">
        <f t="shared" si="2"/>
        <v/>
      </c>
      <c r="K32" s="20" t="str">
        <f>IFERROR(AVERAGE('MARKAH PB'!$I31,'MARKAH PB'!$S31,'MARKAH PB'!$AC31),"")</f>
        <v/>
      </c>
      <c r="L32" s="20" t="str">
        <f t="shared" si="3"/>
        <v/>
      </c>
      <c r="M32" s="20" t="str">
        <f>IFERROR(AVERAGE('MARKAH PB'!$J31,'MARKAH PB'!$T31,'MARKAH PB'!$AD31),"")</f>
        <v/>
      </c>
      <c r="N32" s="20" t="str">
        <f t="shared" si="4"/>
        <v/>
      </c>
      <c r="O32" s="20" t="str">
        <f>IFERROR(AVERAGE('MARKAH PB'!$K31,'MARKAH PB'!$U31,'MARKAH PB'!$AE31),"")</f>
        <v/>
      </c>
      <c r="P32" s="20" t="str">
        <f t="shared" si="5"/>
        <v/>
      </c>
      <c r="Q32" s="20" t="str">
        <f>IFERROR(AVERAGE('MARKAH PB'!$L31,'MARKAH PB'!$V31,'MARKAH PB'!$AF31),"")</f>
        <v/>
      </c>
      <c r="R32" s="20" t="str">
        <f t="shared" si="6"/>
        <v/>
      </c>
      <c r="S32" s="20" t="str">
        <f>IFERROR(AVERAGE('MARKAH PB'!$M31,'MARKAH PB'!$W31,'MARKAH PB'!$AG31),"")</f>
        <v/>
      </c>
      <c r="T32" s="110" t="str">
        <f t="shared" si="7"/>
        <v/>
      </c>
      <c r="U32" s="110" t="str">
        <f>IFERROR(AVERAGE('MARKAH PB'!$N31,'MARKAH PB'!$X31,'MARKAH PB'!$AH31),"")</f>
        <v/>
      </c>
      <c r="V32" s="110" t="str">
        <f t="shared" si="8"/>
        <v/>
      </c>
      <c r="W32" s="110" t="str">
        <f>IFERROR(AVERAGE('MARKAH PB'!$O31,'MARKAH PB'!$Y31,'MARKAH PB'!$AI31),"")</f>
        <v/>
      </c>
      <c r="X32" s="110" t="str">
        <f t="shared" si="9"/>
        <v/>
      </c>
      <c r="Y32" s="110" t="str">
        <f>IFERROR(AVERAGE('MARKAH PB'!$P31,'MARKAH PB'!$Z31,'MARKAH PB'!$AJ31),"")</f>
        <v/>
      </c>
      <c r="Z32" s="110" t="str">
        <f t="shared" si="10"/>
        <v/>
      </c>
      <c r="AA32" s="214" t="str">
        <f t="shared" si="0"/>
        <v/>
      </c>
      <c r="AB32" s="132" t="str">
        <f>IFERROR(VLOOKUP(AA32,JADUAL!$A$4:$B$14,2),"")</f>
        <v/>
      </c>
    </row>
    <row r="33" spans="1:28" ht="19.899999999999999" customHeight="1">
      <c r="A33" s="15">
        <v>21</v>
      </c>
      <c r="B33" s="16" t="str">
        <f>IF(OR(F33=0,F33=""),"",'DAFTAR PELAJAR'!B28)</f>
        <v/>
      </c>
      <c r="C33" s="17" t="str">
        <f>IF(OR(F33=0,F33=""),"",'DAFTAR PELAJAR'!C28)</f>
        <v/>
      </c>
      <c r="D33" s="18" t="str">
        <f>IF(OR(F33=0,F33=""),"",'DAFTAR PELAJAR'!D28)</f>
        <v/>
      </c>
      <c r="E33" s="17" t="str">
        <f>IF(OR(F33=0,F33=""),"",'DAFTAR PELAJAR'!E28)</f>
        <v/>
      </c>
      <c r="F33" s="123">
        <f>'DAFTAR PELAJAR'!J28</f>
        <v>0</v>
      </c>
      <c r="G33" s="145" t="str">
        <f>IFERROR(AVERAGE('MARKAH PB'!$G32,'MARKAH PB'!$Q32,'MARKAH PB'!$AA32),"")</f>
        <v/>
      </c>
      <c r="H33" s="20" t="str">
        <f t="shared" si="1"/>
        <v/>
      </c>
      <c r="I33" s="20" t="str">
        <f>IFERROR(AVERAGE('MARKAH PB'!$H32,'MARKAH PB'!$R32,'MARKAH PB'!$AB32),"")</f>
        <v/>
      </c>
      <c r="J33" s="20" t="str">
        <f t="shared" si="2"/>
        <v/>
      </c>
      <c r="K33" s="20" t="str">
        <f>IFERROR(AVERAGE('MARKAH PB'!$I32,'MARKAH PB'!$S32,'MARKAH PB'!$AC32),"")</f>
        <v/>
      </c>
      <c r="L33" s="20" t="str">
        <f t="shared" si="3"/>
        <v/>
      </c>
      <c r="M33" s="20" t="str">
        <f>IFERROR(AVERAGE('MARKAH PB'!$J32,'MARKAH PB'!$T32,'MARKAH PB'!$AD32),"")</f>
        <v/>
      </c>
      <c r="N33" s="20" t="str">
        <f t="shared" si="4"/>
        <v/>
      </c>
      <c r="O33" s="20" t="str">
        <f>IFERROR(AVERAGE('MARKAH PB'!$K32,'MARKAH PB'!$U32,'MARKAH PB'!$AE32),"")</f>
        <v/>
      </c>
      <c r="P33" s="20" t="str">
        <f t="shared" si="5"/>
        <v/>
      </c>
      <c r="Q33" s="20" t="str">
        <f>IFERROR(AVERAGE('MARKAH PB'!$L32,'MARKAH PB'!$V32,'MARKAH PB'!$AF32),"")</f>
        <v/>
      </c>
      <c r="R33" s="20" t="str">
        <f t="shared" si="6"/>
        <v/>
      </c>
      <c r="S33" s="20" t="str">
        <f>IFERROR(AVERAGE('MARKAH PB'!$M32,'MARKAH PB'!$W32,'MARKAH PB'!$AG32),"")</f>
        <v/>
      </c>
      <c r="T33" s="110" t="str">
        <f t="shared" si="7"/>
        <v/>
      </c>
      <c r="U33" s="110" t="str">
        <f>IFERROR(AVERAGE('MARKAH PB'!$N32,'MARKAH PB'!$X32,'MARKAH PB'!$AH32),"")</f>
        <v/>
      </c>
      <c r="V33" s="110" t="str">
        <f t="shared" si="8"/>
        <v/>
      </c>
      <c r="W33" s="110" t="str">
        <f>IFERROR(AVERAGE('MARKAH PB'!$O32,'MARKAH PB'!$Y32,'MARKAH PB'!$AI32),"")</f>
        <v/>
      </c>
      <c r="X33" s="110" t="str">
        <f t="shared" si="9"/>
        <v/>
      </c>
      <c r="Y33" s="110" t="str">
        <f>IFERROR(AVERAGE('MARKAH PB'!$P32,'MARKAH PB'!$Z32,'MARKAH PB'!$AJ32),"")</f>
        <v/>
      </c>
      <c r="Z33" s="110" t="str">
        <f t="shared" si="10"/>
        <v/>
      </c>
      <c r="AA33" s="214" t="str">
        <f t="shared" si="0"/>
        <v/>
      </c>
      <c r="AB33" s="132" t="str">
        <f>IFERROR(VLOOKUP(AA33,JADUAL!$A$4:$B$14,2),"")</f>
        <v/>
      </c>
    </row>
    <row r="34" spans="1:28" ht="19.899999999999999" customHeight="1">
      <c r="A34" s="15">
        <v>22</v>
      </c>
      <c r="B34" s="16" t="str">
        <f>IF(OR(F34=0,F34=""),"",'DAFTAR PELAJAR'!B29)</f>
        <v/>
      </c>
      <c r="C34" s="17" t="str">
        <f>IF(OR(F34=0,F34=""),"",'DAFTAR PELAJAR'!C29)</f>
        <v/>
      </c>
      <c r="D34" s="18" t="str">
        <f>IF(OR(F34=0,F34=""),"",'DAFTAR PELAJAR'!D29)</f>
        <v/>
      </c>
      <c r="E34" s="17" t="str">
        <f>IF(OR(F34=0,F34=""),"",'DAFTAR PELAJAR'!E29)</f>
        <v/>
      </c>
      <c r="F34" s="123">
        <f>'DAFTAR PELAJAR'!J29</f>
        <v>0</v>
      </c>
      <c r="G34" s="145" t="str">
        <f>IFERROR(AVERAGE('MARKAH PB'!$G33,'MARKAH PB'!$Q33,'MARKAH PB'!$AA33),"")</f>
        <v/>
      </c>
      <c r="H34" s="20" t="str">
        <f t="shared" si="1"/>
        <v/>
      </c>
      <c r="I34" s="20" t="str">
        <f>IFERROR(AVERAGE('MARKAH PB'!$H33,'MARKAH PB'!$R33,'MARKAH PB'!$AB33),"")</f>
        <v/>
      </c>
      <c r="J34" s="20" t="str">
        <f t="shared" si="2"/>
        <v/>
      </c>
      <c r="K34" s="20" t="str">
        <f>IFERROR(AVERAGE('MARKAH PB'!$I33,'MARKAH PB'!$S33,'MARKAH PB'!$AC33),"")</f>
        <v/>
      </c>
      <c r="L34" s="20" t="str">
        <f t="shared" si="3"/>
        <v/>
      </c>
      <c r="M34" s="20" t="str">
        <f>IFERROR(AVERAGE('MARKAH PB'!$J33,'MARKAH PB'!$T33,'MARKAH PB'!$AD33),"")</f>
        <v/>
      </c>
      <c r="N34" s="20" t="str">
        <f t="shared" si="4"/>
        <v/>
      </c>
      <c r="O34" s="20" t="str">
        <f>IFERROR(AVERAGE('MARKAH PB'!$K33,'MARKAH PB'!$U33,'MARKAH PB'!$AE33),"")</f>
        <v/>
      </c>
      <c r="P34" s="20" t="str">
        <f t="shared" si="5"/>
        <v/>
      </c>
      <c r="Q34" s="20" t="str">
        <f>IFERROR(AVERAGE('MARKAH PB'!$L33,'MARKAH PB'!$V33,'MARKAH PB'!$AF33),"")</f>
        <v/>
      </c>
      <c r="R34" s="20" t="str">
        <f t="shared" si="6"/>
        <v/>
      </c>
      <c r="S34" s="20" t="str">
        <f>IFERROR(AVERAGE('MARKAH PB'!$M33,'MARKAH PB'!$W33,'MARKAH PB'!$AG33),"")</f>
        <v/>
      </c>
      <c r="T34" s="110" t="str">
        <f t="shared" si="7"/>
        <v/>
      </c>
      <c r="U34" s="110" t="str">
        <f>IFERROR(AVERAGE('MARKAH PB'!$N33,'MARKAH PB'!$X33,'MARKAH PB'!$AH33),"")</f>
        <v/>
      </c>
      <c r="V34" s="110" t="str">
        <f t="shared" si="8"/>
        <v/>
      </c>
      <c r="W34" s="110" t="str">
        <f>IFERROR(AVERAGE('MARKAH PB'!$O33,'MARKAH PB'!$Y33,'MARKAH PB'!$AI33),"")</f>
        <v/>
      </c>
      <c r="X34" s="110" t="str">
        <f t="shared" si="9"/>
        <v/>
      </c>
      <c r="Y34" s="110" t="str">
        <f>IFERROR(AVERAGE('MARKAH PB'!$P33,'MARKAH PB'!$Z33,'MARKAH PB'!$AJ33),"")</f>
        <v/>
      </c>
      <c r="Z34" s="110" t="str">
        <f t="shared" si="10"/>
        <v/>
      </c>
      <c r="AA34" s="214" t="str">
        <f t="shared" si="0"/>
        <v/>
      </c>
      <c r="AB34" s="132" t="str">
        <f>IFERROR(VLOOKUP(AA34,JADUAL!$A$4:$B$14,2),"")</f>
        <v/>
      </c>
    </row>
    <row r="35" spans="1:28" ht="19.899999999999999" customHeight="1">
      <c r="A35" s="15">
        <v>23</v>
      </c>
      <c r="B35" s="16" t="str">
        <f>IF(OR(F35=0,F35=""),"",'DAFTAR PELAJAR'!B30)</f>
        <v/>
      </c>
      <c r="C35" s="17" t="str">
        <f>IF(OR(F35=0,F35=""),"",'DAFTAR PELAJAR'!C30)</f>
        <v/>
      </c>
      <c r="D35" s="23" t="str">
        <f>IF(OR(F35=0,F35=""),"",'DAFTAR PELAJAR'!D30)</f>
        <v/>
      </c>
      <c r="E35" s="17" t="str">
        <f>IF(OR(F35=0,F35=""),"",'DAFTAR PELAJAR'!E30)</f>
        <v/>
      </c>
      <c r="F35" s="123">
        <f>'DAFTAR PELAJAR'!J30</f>
        <v>0</v>
      </c>
      <c r="G35" s="145" t="str">
        <f>IFERROR(AVERAGE('MARKAH PB'!$G34,'MARKAH PB'!$Q34,'MARKAH PB'!$AA34),"")</f>
        <v/>
      </c>
      <c r="H35" s="20" t="str">
        <f t="shared" si="1"/>
        <v/>
      </c>
      <c r="I35" s="20" t="str">
        <f>IFERROR(AVERAGE('MARKAH PB'!$H34,'MARKAH PB'!$R34,'MARKAH PB'!$AB34),"")</f>
        <v/>
      </c>
      <c r="J35" s="20" t="str">
        <f t="shared" si="2"/>
        <v/>
      </c>
      <c r="K35" s="20" t="str">
        <f>IFERROR(AVERAGE('MARKAH PB'!$I34,'MARKAH PB'!$S34,'MARKAH PB'!$AC34),"")</f>
        <v/>
      </c>
      <c r="L35" s="20" t="str">
        <f t="shared" si="3"/>
        <v/>
      </c>
      <c r="M35" s="20" t="str">
        <f>IFERROR(AVERAGE('MARKAH PB'!$J34,'MARKAH PB'!$T34,'MARKAH PB'!$AD34),"")</f>
        <v/>
      </c>
      <c r="N35" s="20" t="str">
        <f t="shared" si="4"/>
        <v/>
      </c>
      <c r="O35" s="20" t="str">
        <f>IFERROR(AVERAGE('MARKAH PB'!$K34,'MARKAH PB'!$U34,'MARKAH PB'!$AE34),"")</f>
        <v/>
      </c>
      <c r="P35" s="20" t="str">
        <f t="shared" si="5"/>
        <v/>
      </c>
      <c r="Q35" s="20" t="str">
        <f>IFERROR(AVERAGE('MARKAH PB'!$L34,'MARKAH PB'!$V34,'MARKAH PB'!$AF34),"")</f>
        <v/>
      </c>
      <c r="R35" s="20" t="str">
        <f t="shared" si="6"/>
        <v/>
      </c>
      <c r="S35" s="20" t="str">
        <f>IFERROR(AVERAGE('MARKAH PB'!$M34,'MARKAH PB'!$W34,'MARKAH PB'!$AG34),"")</f>
        <v/>
      </c>
      <c r="T35" s="110" t="str">
        <f t="shared" si="7"/>
        <v/>
      </c>
      <c r="U35" s="110" t="str">
        <f>IFERROR(AVERAGE('MARKAH PB'!$N34,'MARKAH PB'!$X34,'MARKAH PB'!$AH34),"")</f>
        <v/>
      </c>
      <c r="V35" s="110" t="str">
        <f t="shared" si="8"/>
        <v/>
      </c>
      <c r="W35" s="110" t="str">
        <f>IFERROR(AVERAGE('MARKAH PB'!$O34,'MARKAH PB'!$Y34,'MARKAH PB'!$AI34),"")</f>
        <v/>
      </c>
      <c r="X35" s="110" t="str">
        <f t="shared" si="9"/>
        <v/>
      </c>
      <c r="Y35" s="110" t="str">
        <f>IFERROR(AVERAGE('MARKAH PB'!$P34,'MARKAH PB'!$Z34,'MARKAH PB'!$AJ34),"")</f>
        <v/>
      </c>
      <c r="Z35" s="110" t="str">
        <f t="shared" si="10"/>
        <v/>
      </c>
      <c r="AA35" s="214" t="str">
        <f t="shared" si="0"/>
        <v/>
      </c>
      <c r="AB35" s="132" t="str">
        <f>IFERROR(VLOOKUP(AA35,JADUAL!$A$4:$B$14,2),"")</f>
        <v/>
      </c>
    </row>
    <row r="36" spans="1:28" ht="19.899999999999999" customHeight="1">
      <c r="A36" s="15">
        <v>24</v>
      </c>
      <c r="B36" s="16" t="str">
        <f>IF(OR(F36=0,F36=""),"",'DAFTAR PELAJAR'!B31)</f>
        <v/>
      </c>
      <c r="C36" s="17" t="str">
        <f>IF(OR(F36=0,F36=""),"",'DAFTAR PELAJAR'!C31)</f>
        <v/>
      </c>
      <c r="D36" s="23" t="str">
        <f>IF(OR(F36=0,F36=""),"",'DAFTAR PELAJAR'!D31)</f>
        <v/>
      </c>
      <c r="E36" s="17" t="str">
        <f>IF(OR(F36=0,F36=""),"",'DAFTAR PELAJAR'!E31)</f>
        <v/>
      </c>
      <c r="F36" s="123">
        <f>'DAFTAR PELAJAR'!J31</f>
        <v>0</v>
      </c>
      <c r="G36" s="145" t="str">
        <f>IFERROR(AVERAGE('MARKAH PB'!$G35,'MARKAH PB'!$Q35,'MARKAH PB'!$AA35),"")</f>
        <v/>
      </c>
      <c r="H36" s="20" t="str">
        <f t="shared" si="1"/>
        <v/>
      </c>
      <c r="I36" s="20" t="str">
        <f>IFERROR(AVERAGE('MARKAH PB'!$H35,'MARKAH PB'!$R35,'MARKAH PB'!$AB35),"")</f>
        <v/>
      </c>
      <c r="J36" s="20" t="str">
        <f t="shared" si="2"/>
        <v/>
      </c>
      <c r="K36" s="20" t="str">
        <f>IFERROR(AVERAGE('MARKAH PB'!$I35,'MARKAH PB'!$S35,'MARKAH PB'!$AC35),"")</f>
        <v/>
      </c>
      <c r="L36" s="20" t="str">
        <f t="shared" si="3"/>
        <v/>
      </c>
      <c r="M36" s="20" t="str">
        <f>IFERROR(AVERAGE('MARKAH PB'!$J35,'MARKAH PB'!$T35,'MARKAH PB'!$AD35),"")</f>
        <v/>
      </c>
      <c r="N36" s="20" t="str">
        <f t="shared" si="4"/>
        <v/>
      </c>
      <c r="O36" s="20" t="str">
        <f>IFERROR(AVERAGE('MARKAH PB'!$K35,'MARKAH PB'!$U35,'MARKAH PB'!$AE35),"")</f>
        <v/>
      </c>
      <c r="P36" s="20" t="str">
        <f t="shared" si="5"/>
        <v/>
      </c>
      <c r="Q36" s="20" t="str">
        <f>IFERROR(AVERAGE('MARKAH PB'!$L35,'MARKAH PB'!$V35,'MARKAH PB'!$AF35),"")</f>
        <v/>
      </c>
      <c r="R36" s="20" t="str">
        <f t="shared" si="6"/>
        <v/>
      </c>
      <c r="S36" s="20" t="str">
        <f>IFERROR(AVERAGE('MARKAH PB'!$M35,'MARKAH PB'!$W35,'MARKAH PB'!$AG35),"")</f>
        <v/>
      </c>
      <c r="T36" s="110" t="str">
        <f t="shared" si="7"/>
        <v/>
      </c>
      <c r="U36" s="110" t="str">
        <f>IFERROR(AVERAGE('MARKAH PB'!$N35,'MARKAH PB'!$X35,'MARKAH PB'!$AH35),"")</f>
        <v/>
      </c>
      <c r="V36" s="110" t="str">
        <f t="shared" si="8"/>
        <v/>
      </c>
      <c r="W36" s="110" t="str">
        <f>IFERROR(AVERAGE('MARKAH PB'!$O35,'MARKAH PB'!$Y35,'MARKAH PB'!$AI35),"")</f>
        <v/>
      </c>
      <c r="X36" s="110" t="str">
        <f t="shared" si="9"/>
        <v/>
      </c>
      <c r="Y36" s="110" t="str">
        <f>IFERROR(AVERAGE('MARKAH PB'!$P35,'MARKAH PB'!$Z35,'MARKAH PB'!$AJ35),"")</f>
        <v/>
      </c>
      <c r="Z36" s="110" t="str">
        <f t="shared" si="10"/>
        <v/>
      </c>
      <c r="AA36" s="214" t="str">
        <f t="shared" si="0"/>
        <v/>
      </c>
      <c r="AB36" s="132" t="str">
        <f>IFERROR(VLOOKUP(AA36,JADUAL!$A$4:$B$14,2),"")</f>
        <v/>
      </c>
    </row>
    <row r="37" spans="1:28" ht="19.899999999999999" customHeight="1">
      <c r="A37" s="15">
        <v>25</v>
      </c>
      <c r="B37" s="16" t="str">
        <f>IF(OR(F37=0,F37=""),"",'DAFTAR PELAJAR'!B32)</f>
        <v/>
      </c>
      <c r="C37" s="17" t="str">
        <f>IF(OR(F37=0,F37=""),"",'DAFTAR PELAJAR'!C32)</f>
        <v/>
      </c>
      <c r="D37" s="23" t="str">
        <f>IF(OR(F37=0,F37=""),"",'DAFTAR PELAJAR'!D32)</f>
        <v/>
      </c>
      <c r="E37" s="17" t="str">
        <f>IF(OR(F37=0,F37=""),"",'DAFTAR PELAJAR'!E32)</f>
        <v/>
      </c>
      <c r="F37" s="123">
        <f>'DAFTAR PELAJAR'!J32</f>
        <v>0</v>
      </c>
      <c r="G37" s="145" t="str">
        <f>IFERROR(AVERAGE('MARKAH PB'!$G36,'MARKAH PB'!$Q36,'MARKAH PB'!$AA36),"")</f>
        <v/>
      </c>
      <c r="H37" s="20" t="str">
        <f t="shared" si="1"/>
        <v/>
      </c>
      <c r="I37" s="20" t="str">
        <f>IFERROR(AVERAGE('MARKAH PB'!$H36,'MARKAH PB'!$R36,'MARKAH PB'!$AB36),"")</f>
        <v/>
      </c>
      <c r="J37" s="20" t="str">
        <f t="shared" si="2"/>
        <v/>
      </c>
      <c r="K37" s="20" t="str">
        <f>IFERROR(AVERAGE('MARKAH PB'!$I36,'MARKAH PB'!$S36,'MARKAH PB'!$AC36),"")</f>
        <v/>
      </c>
      <c r="L37" s="20" t="str">
        <f t="shared" si="3"/>
        <v/>
      </c>
      <c r="M37" s="20" t="str">
        <f>IFERROR(AVERAGE('MARKAH PB'!$J36,'MARKAH PB'!$T36,'MARKAH PB'!$AD36),"")</f>
        <v/>
      </c>
      <c r="N37" s="20" t="str">
        <f t="shared" si="4"/>
        <v/>
      </c>
      <c r="O37" s="20" t="str">
        <f>IFERROR(AVERAGE('MARKAH PB'!$K36,'MARKAH PB'!$U36,'MARKAH PB'!$AE36),"")</f>
        <v/>
      </c>
      <c r="P37" s="20" t="str">
        <f t="shared" si="5"/>
        <v/>
      </c>
      <c r="Q37" s="20" t="str">
        <f>IFERROR(AVERAGE('MARKAH PB'!$L36,'MARKAH PB'!$V36,'MARKAH PB'!$AF36),"")</f>
        <v/>
      </c>
      <c r="R37" s="20" t="str">
        <f t="shared" si="6"/>
        <v/>
      </c>
      <c r="S37" s="20" t="str">
        <f>IFERROR(AVERAGE('MARKAH PB'!$M36,'MARKAH PB'!$W36,'MARKAH PB'!$AG36),"")</f>
        <v/>
      </c>
      <c r="T37" s="110" t="str">
        <f t="shared" si="7"/>
        <v/>
      </c>
      <c r="U37" s="110" t="str">
        <f>IFERROR(AVERAGE('MARKAH PB'!$N36,'MARKAH PB'!$X36,'MARKAH PB'!$AH36),"")</f>
        <v/>
      </c>
      <c r="V37" s="110" t="str">
        <f t="shared" si="8"/>
        <v/>
      </c>
      <c r="W37" s="110" t="str">
        <f>IFERROR(AVERAGE('MARKAH PB'!$O36,'MARKAH PB'!$Y36,'MARKAH PB'!$AI36),"")</f>
        <v/>
      </c>
      <c r="X37" s="110" t="str">
        <f t="shared" si="9"/>
        <v/>
      </c>
      <c r="Y37" s="110" t="str">
        <f>IFERROR(AVERAGE('MARKAH PB'!$P36,'MARKAH PB'!$Z36,'MARKAH PB'!$AJ36),"")</f>
        <v/>
      </c>
      <c r="Z37" s="110" t="str">
        <f t="shared" si="10"/>
        <v/>
      </c>
      <c r="AA37" s="214" t="str">
        <f t="shared" si="0"/>
        <v/>
      </c>
      <c r="AB37" s="132" t="str">
        <f>IFERROR(VLOOKUP(AA37,JADUAL!$A$4:$B$14,2),"")</f>
        <v/>
      </c>
    </row>
    <row r="38" spans="1:28" ht="19.899999999999999" customHeight="1">
      <c r="A38" s="15">
        <v>26</v>
      </c>
      <c r="B38" s="16" t="str">
        <f>IF(OR(F38=0,F38=""),"",'DAFTAR PELAJAR'!B33)</f>
        <v/>
      </c>
      <c r="C38" s="17" t="str">
        <f>IF(OR(F38=0,F38=""),"",'DAFTAR PELAJAR'!C33)</f>
        <v/>
      </c>
      <c r="D38" s="18" t="str">
        <f>IF(OR(F38=0,F38=""),"",'DAFTAR PELAJAR'!D33)</f>
        <v/>
      </c>
      <c r="E38" s="17" t="str">
        <f>IF(OR(F38=0,F38=""),"",'DAFTAR PELAJAR'!E33)</f>
        <v/>
      </c>
      <c r="F38" s="123">
        <f>'DAFTAR PELAJAR'!J33</f>
        <v>0</v>
      </c>
      <c r="G38" s="145" t="str">
        <f>IFERROR(AVERAGE('MARKAH PB'!$G37,'MARKAH PB'!$Q37,'MARKAH PB'!$AA37),"")</f>
        <v/>
      </c>
      <c r="H38" s="20" t="str">
        <f t="shared" si="1"/>
        <v/>
      </c>
      <c r="I38" s="20" t="str">
        <f>IFERROR(AVERAGE('MARKAH PB'!$H37,'MARKAH PB'!$R37,'MARKAH PB'!$AB37),"")</f>
        <v/>
      </c>
      <c r="J38" s="20" t="str">
        <f t="shared" si="2"/>
        <v/>
      </c>
      <c r="K38" s="20" t="str">
        <f>IFERROR(AVERAGE('MARKAH PB'!$I37,'MARKAH PB'!$S37,'MARKAH PB'!$AC37),"")</f>
        <v/>
      </c>
      <c r="L38" s="20" t="str">
        <f t="shared" si="3"/>
        <v/>
      </c>
      <c r="M38" s="20" t="str">
        <f>IFERROR(AVERAGE('MARKAH PB'!$J37,'MARKAH PB'!$T37,'MARKAH PB'!$AD37),"")</f>
        <v/>
      </c>
      <c r="N38" s="20" t="str">
        <f t="shared" si="4"/>
        <v/>
      </c>
      <c r="O38" s="20" t="str">
        <f>IFERROR(AVERAGE('MARKAH PB'!$K37,'MARKAH PB'!$U37,'MARKAH PB'!$AE37),"")</f>
        <v/>
      </c>
      <c r="P38" s="20" t="str">
        <f t="shared" si="5"/>
        <v/>
      </c>
      <c r="Q38" s="20" t="str">
        <f>IFERROR(AVERAGE('MARKAH PB'!$L37,'MARKAH PB'!$V37,'MARKAH PB'!$AF37),"")</f>
        <v/>
      </c>
      <c r="R38" s="20" t="str">
        <f t="shared" si="6"/>
        <v/>
      </c>
      <c r="S38" s="20" t="str">
        <f>IFERROR(AVERAGE('MARKAH PB'!$M37,'MARKAH PB'!$W37,'MARKAH PB'!$AG37),"")</f>
        <v/>
      </c>
      <c r="T38" s="110" t="str">
        <f t="shared" si="7"/>
        <v/>
      </c>
      <c r="U38" s="110" t="str">
        <f>IFERROR(AVERAGE('MARKAH PB'!$N37,'MARKAH PB'!$X37,'MARKAH PB'!$AH37),"")</f>
        <v/>
      </c>
      <c r="V38" s="110" t="str">
        <f t="shared" si="8"/>
        <v/>
      </c>
      <c r="W38" s="110" t="str">
        <f>IFERROR(AVERAGE('MARKAH PB'!$O37,'MARKAH PB'!$Y37,'MARKAH PB'!$AI37),"")</f>
        <v/>
      </c>
      <c r="X38" s="110" t="str">
        <f t="shared" si="9"/>
        <v/>
      </c>
      <c r="Y38" s="110" t="str">
        <f>IFERROR(AVERAGE('MARKAH PB'!$P37,'MARKAH PB'!$Z37,'MARKAH PB'!$AJ37),"")</f>
        <v/>
      </c>
      <c r="Z38" s="110" t="str">
        <f t="shared" si="10"/>
        <v/>
      </c>
      <c r="AA38" s="214" t="str">
        <f t="shared" si="0"/>
        <v/>
      </c>
      <c r="AB38" s="132" t="str">
        <f>IFERROR(VLOOKUP(AA38,JADUAL!$A$4:$B$14,2),"")</f>
        <v/>
      </c>
    </row>
    <row r="39" spans="1:28" ht="19.899999999999999" customHeight="1">
      <c r="A39" s="15">
        <v>27</v>
      </c>
      <c r="B39" s="16" t="str">
        <f>IF(OR(F39=0,F39=""),"",'DAFTAR PELAJAR'!B34)</f>
        <v/>
      </c>
      <c r="C39" s="17" t="str">
        <f>IF(OR(F39=0,F39=""),"",'DAFTAR PELAJAR'!C34)</f>
        <v/>
      </c>
      <c r="D39" s="18" t="str">
        <f>IF(OR(F39=0,F39=""),"",'DAFTAR PELAJAR'!D34)</f>
        <v/>
      </c>
      <c r="E39" s="17" t="str">
        <f>IF(OR(F39=0,F39=""),"",'DAFTAR PELAJAR'!E34)</f>
        <v/>
      </c>
      <c r="F39" s="123">
        <f>'DAFTAR PELAJAR'!J34</f>
        <v>0</v>
      </c>
      <c r="G39" s="145" t="str">
        <f>IFERROR(AVERAGE('MARKAH PB'!$G38,'MARKAH PB'!$Q38,'MARKAH PB'!$AA38),"")</f>
        <v/>
      </c>
      <c r="H39" s="20" t="str">
        <f t="shared" si="1"/>
        <v/>
      </c>
      <c r="I39" s="20" t="str">
        <f>IFERROR(AVERAGE('MARKAH PB'!$H38,'MARKAH PB'!$R38,'MARKAH PB'!$AB38),"")</f>
        <v/>
      </c>
      <c r="J39" s="20" t="str">
        <f t="shared" si="2"/>
        <v/>
      </c>
      <c r="K39" s="20" t="str">
        <f>IFERROR(AVERAGE('MARKAH PB'!$I38,'MARKAH PB'!$S38,'MARKAH PB'!$AC38),"")</f>
        <v/>
      </c>
      <c r="L39" s="20" t="str">
        <f t="shared" si="3"/>
        <v/>
      </c>
      <c r="M39" s="20" t="str">
        <f>IFERROR(AVERAGE('MARKAH PB'!$J38,'MARKAH PB'!$T38,'MARKAH PB'!$AD38),"")</f>
        <v/>
      </c>
      <c r="N39" s="20" t="str">
        <f t="shared" si="4"/>
        <v/>
      </c>
      <c r="O39" s="20" t="str">
        <f>IFERROR(AVERAGE('MARKAH PB'!$K38,'MARKAH PB'!$U38,'MARKAH PB'!$AE38),"")</f>
        <v/>
      </c>
      <c r="P39" s="20" t="str">
        <f t="shared" si="5"/>
        <v/>
      </c>
      <c r="Q39" s="20" t="str">
        <f>IFERROR(AVERAGE('MARKAH PB'!$L38,'MARKAH PB'!$V38,'MARKAH PB'!$AF38),"")</f>
        <v/>
      </c>
      <c r="R39" s="20" t="str">
        <f t="shared" si="6"/>
        <v/>
      </c>
      <c r="S39" s="20" t="str">
        <f>IFERROR(AVERAGE('MARKAH PB'!$M38,'MARKAH PB'!$W38,'MARKAH PB'!$AG38),"")</f>
        <v/>
      </c>
      <c r="T39" s="110" t="str">
        <f t="shared" si="7"/>
        <v/>
      </c>
      <c r="U39" s="110" t="str">
        <f>IFERROR(AVERAGE('MARKAH PB'!$N38,'MARKAH PB'!$X38,'MARKAH PB'!$AH38),"")</f>
        <v/>
      </c>
      <c r="V39" s="110" t="str">
        <f t="shared" si="8"/>
        <v/>
      </c>
      <c r="W39" s="110" t="str">
        <f>IFERROR(AVERAGE('MARKAH PB'!$O38,'MARKAH PB'!$Y38,'MARKAH PB'!$AI38),"")</f>
        <v/>
      </c>
      <c r="X39" s="110" t="str">
        <f t="shared" si="9"/>
        <v/>
      </c>
      <c r="Y39" s="110" t="str">
        <f>IFERROR(AVERAGE('MARKAH PB'!$P38,'MARKAH PB'!$Z38,'MARKAH PB'!$AJ38),"")</f>
        <v/>
      </c>
      <c r="Z39" s="110" t="str">
        <f t="shared" si="10"/>
        <v/>
      </c>
      <c r="AA39" s="214" t="str">
        <f t="shared" si="0"/>
        <v/>
      </c>
      <c r="AB39" s="132" t="str">
        <f>IFERROR(VLOOKUP(AA39,JADUAL!$A$4:$B$14,2),"")</f>
        <v/>
      </c>
    </row>
    <row r="40" spans="1:28" ht="19.899999999999999" customHeight="1">
      <c r="A40" s="15">
        <v>28</v>
      </c>
      <c r="B40" s="16" t="str">
        <f>IF(OR(F40=0,F40=""),"",'DAFTAR PELAJAR'!B35)</f>
        <v/>
      </c>
      <c r="C40" s="17" t="str">
        <f>IF(OR(F40=0,F40=""),"",'DAFTAR PELAJAR'!C35)</f>
        <v/>
      </c>
      <c r="D40" s="18" t="str">
        <f>IF(OR(F40=0,F40=""),"",'DAFTAR PELAJAR'!D35)</f>
        <v/>
      </c>
      <c r="E40" s="17" t="str">
        <f>IF(OR(F40=0,F40=""),"",'DAFTAR PELAJAR'!E35)</f>
        <v/>
      </c>
      <c r="F40" s="123">
        <f>'DAFTAR PELAJAR'!J35</f>
        <v>0</v>
      </c>
      <c r="G40" s="145" t="str">
        <f>IFERROR(AVERAGE('MARKAH PB'!$G39,'MARKAH PB'!$Q39,'MARKAH PB'!$AA39),"")</f>
        <v/>
      </c>
      <c r="H40" s="20" t="str">
        <f t="shared" si="1"/>
        <v/>
      </c>
      <c r="I40" s="20" t="str">
        <f>IFERROR(AVERAGE('MARKAH PB'!$H39,'MARKAH PB'!$R39,'MARKAH PB'!$AB39),"")</f>
        <v/>
      </c>
      <c r="J40" s="20" t="str">
        <f t="shared" si="2"/>
        <v/>
      </c>
      <c r="K40" s="20" t="str">
        <f>IFERROR(AVERAGE('MARKAH PB'!$I39,'MARKAH PB'!$S39,'MARKAH PB'!$AC39),"")</f>
        <v/>
      </c>
      <c r="L40" s="20" t="str">
        <f t="shared" si="3"/>
        <v/>
      </c>
      <c r="M40" s="20" t="str">
        <f>IFERROR(AVERAGE('MARKAH PB'!$J39,'MARKAH PB'!$T39,'MARKAH PB'!$AD39),"")</f>
        <v/>
      </c>
      <c r="N40" s="20" t="str">
        <f t="shared" si="4"/>
        <v/>
      </c>
      <c r="O40" s="20" t="str">
        <f>IFERROR(AVERAGE('MARKAH PB'!$K39,'MARKAH PB'!$U39,'MARKAH PB'!$AE39),"")</f>
        <v/>
      </c>
      <c r="P40" s="20" t="str">
        <f t="shared" si="5"/>
        <v/>
      </c>
      <c r="Q40" s="20" t="str">
        <f>IFERROR(AVERAGE('MARKAH PB'!$L39,'MARKAH PB'!$V39,'MARKAH PB'!$AF39),"")</f>
        <v/>
      </c>
      <c r="R40" s="20" t="str">
        <f t="shared" si="6"/>
        <v/>
      </c>
      <c r="S40" s="20" t="str">
        <f>IFERROR(AVERAGE('MARKAH PB'!$M39,'MARKAH PB'!$W39,'MARKAH PB'!$AG39),"")</f>
        <v/>
      </c>
      <c r="T40" s="110" t="str">
        <f t="shared" si="7"/>
        <v/>
      </c>
      <c r="U40" s="110" t="str">
        <f>IFERROR(AVERAGE('MARKAH PB'!$N39,'MARKAH PB'!$X39,'MARKAH PB'!$AH39),"")</f>
        <v/>
      </c>
      <c r="V40" s="110" t="str">
        <f t="shared" si="8"/>
        <v/>
      </c>
      <c r="W40" s="110" t="str">
        <f>IFERROR(AVERAGE('MARKAH PB'!$O39,'MARKAH PB'!$Y39,'MARKAH PB'!$AI39),"")</f>
        <v/>
      </c>
      <c r="X40" s="110" t="str">
        <f t="shared" si="9"/>
        <v/>
      </c>
      <c r="Y40" s="110" t="str">
        <f>IFERROR(AVERAGE('MARKAH PB'!$P39,'MARKAH PB'!$Z39,'MARKAH PB'!$AJ39),"")</f>
        <v/>
      </c>
      <c r="Z40" s="110" t="str">
        <f t="shared" si="10"/>
        <v/>
      </c>
      <c r="AA40" s="214" t="str">
        <f t="shared" si="0"/>
        <v/>
      </c>
      <c r="AB40" s="132" t="str">
        <f>IFERROR(VLOOKUP(AA40,JADUAL!$A$4:$B$14,2),"")</f>
        <v/>
      </c>
    </row>
    <row r="41" spans="1:28" ht="19.899999999999999" customHeight="1">
      <c r="A41" s="15">
        <v>29</v>
      </c>
      <c r="B41" s="16" t="str">
        <f>IF(OR(F41=0,F41=""),"",'DAFTAR PELAJAR'!B36)</f>
        <v/>
      </c>
      <c r="C41" s="17" t="str">
        <f>IF(OR(F41=0,F41=""),"",'DAFTAR PELAJAR'!C36)</f>
        <v/>
      </c>
      <c r="D41" s="18" t="str">
        <f>IF(OR(F41=0,F41=""),"",'DAFTAR PELAJAR'!D36)</f>
        <v/>
      </c>
      <c r="E41" s="17" t="str">
        <f>IF(OR(F41=0,F41=""),"",'DAFTAR PELAJAR'!E36)</f>
        <v/>
      </c>
      <c r="F41" s="123">
        <f>'DAFTAR PELAJAR'!J36</f>
        <v>0</v>
      </c>
      <c r="G41" s="145" t="str">
        <f>IFERROR(AVERAGE('MARKAH PB'!$G40,'MARKAH PB'!$Q40,'MARKAH PB'!$AA40),"")</f>
        <v/>
      </c>
      <c r="H41" s="20" t="str">
        <f t="shared" si="1"/>
        <v/>
      </c>
      <c r="I41" s="20" t="str">
        <f>IFERROR(AVERAGE('MARKAH PB'!$H40,'MARKAH PB'!$R40,'MARKAH PB'!$AB40),"")</f>
        <v/>
      </c>
      <c r="J41" s="20" t="str">
        <f t="shared" si="2"/>
        <v/>
      </c>
      <c r="K41" s="20" t="str">
        <f>IFERROR(AVERAGE('MARKAH PB'!$I40,'MARKAH PB'!$S40,'MARKAH PB'!$AC40),"")</f>
        <v/>
      </c>
      <c r="L41" s="20" t="str">
        <f t="shared" si="3"/>
        <v/>
      </c>
      <c r="M41" s="20" t="str">
        <f>IFERROR(AVERAGE('MARKAH PB'!$J40,'MARKAH PB'!$T40,'MARKAH PB'!$AD40),"")</f>
        <v/>
      </c>
      <c r="N41" s="20" t="str">
        <f t="shared" si="4"/>
        <v/>
      </c>
      <c r="O41" s="20" t="str">
        <f>IFERROR(AVERAGE('MARKAH PB'!$K40,'MARKAH PB'!$U40,'MARKAH PB'!$AE40),"")</f>
        <v/>
      </c>
      <c r="P41" s="20" t="str">
        <f t="shared" si="5"/>
        <v/>
      </c>
      <c r="Q41" s="20" t="str">
        <f>IFERROR(AVERAGE('MARKAH PB'!$L40,'MARKAH PB'!$V40,'MARKAH PB'!$AF40),"")</f>
        <v/>
      </c>
      <c r="R41" s="20" t="str">
        <f t="shared" si="6"/>
        <v/>
      </c>
      <c r="S41" s="20" t="str">
        <f>IFERROR(AVERAGE('MARKAH PB'!$M40,'MARKAH PB'!$W40,'MARKAH PB'!$AG40),"")</f>
        <v/>
      </c>
      <c r="T41" s="110" t="str">
        <f t="shared" si="7"/>
        <v/>
      </c>
      <c r="U41" s="110" t="str">
        <f>IFERROR(AVERAGE('MARKAH PB'!$N40,'MARKAH PB'!$X40,'MARKAH PB'!$AH40),"")</f>
        <v/>
      </c>
      <c r="V41" s="110" t="str">
        <f t="shared" si="8"/>
        <v/>
      </c>
      <c r="W41" s="110" t="str">
        <f>IFERROR(AVERAGE('MARKAH PB'!$O40,'MARKAH PB'!$Y40,'MARKAH PB'!$AI40),"")</f>
        <v/>
      </c>
      <c r="X41" s="110" t="str">
        <f t="shared" si="9"/>
        <v/>
      </c>
      <c r="Y41" s="110" t="str">
        <f>IFERROR(AVERAGE('MARKAH PB'!$P40,'MARKAH PB'!$Z40,'MARKAH PB'!$AJ40),"")</f>
        <v/>
      </c>
      <c r="Z41" s="110" t="str">
        <f t="shared" si="10"/>
        <v/>
      </c>
      <c r="AA41" s="214" t="str">
        <f t="shared" si="0"/>
        <v/>
      </c>
      <c r="AB41" s="132" t="str">
        <f>IFERROR(VLOOKUP(AA41,JADUAL!$A$4:$B$14,2),"")</f>
        <v/>
      </c>
    </row>
    <row r="42" spans="1:28" ht="19.899999999999999" customHeight="1">
      <c r="A42" s="15">
        <v>30</v>
      </c>
      <c r="B42" s="16" t="str">
        <f>IF(OR(F42=0,F42=""),"",'DAFTAR PELAJAR'!B37)</f>
        <v/>
      </c>
      <c r="C42" s="17" t="str">
        <f>IF(OR(F42=0,F42=""),"",'DAFTAR PELAJAR'!C37)</f>
        <v/>
      </c>
      <c r="D42" s="18" t="str">
        <f>IF(OR(F42=0,F42=""),"",'DAFTAR PELAJAR'!D37)</f>
        <v/>
      </c>
      <c r="E42" s="17" t="str">
        <f>IF(OR(F42=0,F42=""),"",'DAFTAR PELAJAR'!E37)</f>
        <v/>
      </c>
      <c r="F42" s="123">
        <f>'DAFTAR PELAJAR'!J37</f>
        <v>0</v>
      </c>
      <c r="G42" s="145" t="str">
        <f>IFERROR(AVERAGE('MARKAH PB'!$G41,'MARKAH PB'!$Q41,'MARKAH PB'!$AA41),"")</f>
        <v/>
      </c>
      <c r="H42" s="20" t="str">
        <f t="shared" si="1"/>
        <v/>
      </c>
      <c r="I42" s="20" t="str">
        <f>IFERROR(AVERAGE('MARKAH PB'!$H41,'MARKAH PB'!$R41,'MARKAH PB'!$AB41),"")</f>
        <v/>
      </c>
      <c r="J42" s="20" t="str">
        <f t="shared" si="2"/>
        <v/>
      </c>
      <c r="K42" s="20" t="str">
        <f>IFERROR(AVERAGE('MARKAH PB'!$I41,'MARKAH PB'!$S41,'MARKAH PB'!$AC41),"")</f>
        <v/>
      </c>
      <c r="L42" s="20" t="str">
        <f t="shared" si="3"/>
        <v/>
      </c>
      <c r="M42" s="20" t="str">
        <f>IFERROR(AVERAGE('MARKAH PB'!$J41,'MARKAH PB'!$T41,'MARKAH PB'!$AD41),"")</f>
        <v/>
      </c>
      <c r="N42" s="20" t="str">
        <f t="shared" si="4"/>
        <v/>
      </c>
      <c r="O42" s="20" t="str">
        <f>IFERROR(AVERAGE('MARKAH PB'!$K41,'MARKAH PB'!$U41,'MARKAH PB'!$AE41),"")</f>
        <v/>
      </c>
      <c r="P42" s="20" t="str">
        <f t="shared" si="5"/>
        <v/>
      </c>
      <c r="Q42" s="20" t="str">
        <f>IFERROR(AVERAGE('MARKAH PB'!$L41,'MARKAH PB'!$V41,'MARKAH PB'!$AF41),"")</f>
        <v/>
      </c>
      <c r="R42" s="20" t="str">
        <f t="shared" si="6"/>
        <v/>
      </c>
      <c r="S42" s="20" t="str">
        <f>IFERROR(AVERAGE('MARKAH PB'!$M41,'MARKAH PB'!$W41,'MARKAH PB'!$AG41),"")</f>
        <v/>
      </c>
      <c r="T42" s="110" t="str">
        <f t="shared" si="7"/>
        <v/>
      </c>
      <c r="U42" s="110" t="str">
        <f>IFERROR(AVERAGE('MARKAH PB'!$N41,'MARKAH PB'!$X41,'MARKAH PB'!$AH41),"")</f>
        <v/>
      </c>
      <c r="V42" s="110" t="str">
        <f t="shared" si="8"/>
        <v/>
      </c>
      <c r="W42" s="110" t="str">
        <f>IFERROR(AVERAGE('MARKAH PB'!$O41,'MARKAH PB'!$Y41,'MARKAH PB'!$AI41),"")</f>
        <v/>
      </c>
      <c r="X42" s="110" t="str">
        <f t="shared" si="9"/>
        <v/>
      </c>
      <c r="Y42" s="110" t="str">
        <f>IFERROR(AVERAGE('MARKAH PB'!$P41,'MARKAH PB'!$Z41,'MARKAH PB'!$AJ41),"")</f>
        <v/>
      </c>
      <c r="Z42" s="110" t="str">
        <f t="shared" si="10"/>
        <v/>
      </c>
      <c r="AA42" s="214" t="str">
        <f t="shared" si="0"/>
        <v/>
      </c>
      <c r="AB42" s="132" t="str">
        <f>IFERROR(VLOOKUP(AA42,JADUAL!$A$4:$B$14,2),"")</f>
        <v/>
      </c>
    </row>
    <row r="43" spans="1:28" ht="19.899999999999999" customHeight="1">
      <c r="A43" s="15">
        <v>31</v>
      </c>
      <c r="B43" s="16" t="str">
        <f>IF(OR(F43=0,F43=""),"",'DAFTAR PELAJAR'!B38)</f>
        <v/>
      </c>
      <c r="C43" s="17" t="str">
        <f>IF(OR(F43=0,F43=""),"",'DAFTAR PELAJAR'!C38)</f>
        <v/>
      </c>
      <c r="D43" s="18" t="str">
        <f>IF(OR(F43=0,F43=""),"",'DAFTAR PELAJAR'!D38)</f>
        <v/>
      </c>
      <c r="E43" s="17" t="str">
        <f>IF(OR(F43=0,F43=""),"",'DAFTAR PELAJAR'!E38)</f>
        <v/>
      </c>
      <c r="F43" s="123">
        <f>'DAFTAR PELAJAR'!J38</f>
        <v>0</v>
      </c>
      <c r="G43" s="145" t="str">
        <f>IFERROR(AVERAGE('MARKAH PB'!$G42,'MARKAH PB'!$Q42,'MARKAH PB'!$AA42),"")</f>
        <v/>
      </c>
      <c r="H43" s="20" t="str">
        <f t="shared" si="1"/>
        <v/>
      </c>
      <c r="I43" s="20" t="str">
        <f>IFERROR(AVERAGE('MARKAH PB'!$H42,'MARKAH PB'!$R42,'MARKAH PB'!$AB42),"")</f>
        <v/>
      </c>
      <c r="J43" s="20" t="str">
        <f t="shared" si="2"/>
        <v/>
      </c>
      <c r="K43" s="20" t="str">
        <f>IFERROR(AVERAGE('MARKAH PB'!$I42,'MARKAH PB'!$S42,'MARKAH PB'!$AC42),"")</f>
        <v/>
      </c>
      <c r="L43" s="20" t="str">
        <f t="shared" si="3"/>
        <v/>
      </c>
      <c r="M43" s="20" t="str">
        <f>IFERROR(AVERAGE('MARKAH PB'!$J42,'MARKAH PB'!$T42,'MARKAH PB'!$AD42),"")</f>
        <v/>
      </c>
      <c r="N43" s="20" t="str">
        <f t="shared" si="4"/>
        <v/>
      </c>
      <c r="O43" s="20" t="str">
        <f>IFERROR(AVERAGE('MARKAH PB'!$K42,'MARKAH PB'!$U42,'MARKAH PB'!$AE42),"")</f>
        <v/>
      </c>
      <c r="P43" s="20" t="str">
        <f t="shared" si="5"/>
        <v/>
      </c>
      <c r="Q43" s="20" t="str">
        <f>IFERROR(AVERAGE('MARKAH PB'!$L42,'MARKAH PB'!$V42,'MARKAH PB'!$AF42),"")</f>
        <v/>
      </c>
      <c r="R43" s="20" t="str">
        <f t="shared" si="6"/>
        <v/>
      </c>
      <c r="S43" s="20" t="str">
        <f>IFERROR(AVERAGE('MARKAH PB'!$M42,'MARKAH PB'!$W42,'MARKAH PB'!$AG42),"")</f>
        <v/>
      </c>
      <c r="T43" s="110" t="str">
        <f t="shared" si="7"/>
        <v/>
      </c>
      <c r="U43" s="110" t="str">
        <f>IFERROR(AVERAGE('MARKAH PB'!$N42,'MARKAH PB'!$X42,'MARKAH PB'!$AH42),"")</f>
        <v/>
      </c>
      <c r="V43" s="110" t="str">
        <f t="shared" si="8"/>
        <v/>
      </c>
      <c r="W43" s="110" t="str">
        <f>IFERROR(AVERAGE('MARKAH PB'!$O42,'MARKAH PB'!$Y42,'MARKAH PB'!$AI42),"")</f>
        <v/>
      </c>
      <c r="X43" s="110" t="str">
        <f t="shared" si="9"/>
        <v/>
      </c>
      <c r="Y43" s="110" t="str">
        <f>IFERROR(AVERAGE('MARKAH PB'!$P42,'MARKAH PB'!$Z42,'MARKAH PB'!$AJ42),"")</f>
        <v/>
      </c>
      <c r="Z43" s="110" t="str">
        <f t="shared" si="10"/>
        <v/>
      </c>
      <c r="AA43" s="214" t="str">
        <f t="shared" si="0"/>
        <v/>
      </c>
      <c r="AB43" s="132" t="str">
        <f>IFERROR(VLOOKUP(AA43,JADUAL!$A$4:$B$14,2),"")</f>
        <v/>
      </c>
    </row>
    <row r="44" spans="1:28" ht="19.899999999999999" customHeight="1">
      <c r="A44" s="15">
        <v>32</v>
      </c>
      <c r="B44" s="16" t="str">
        <f>IF(OR(F44=0,F44=""),"",'DAFTAR PELAJAR'!B39)</f>
        <v/>
      </c>
      <c r="C44" s="17" t="str">
        <f>IF(OR(F44=0,F44=""),"",'DAFTAR PELAJAR'!C39)</f>
        <v/>
      </c>
      <c r="D44" s="18" t="str">
        <f>IF(OR(F44=0,F44=""),"",'DAFTAR PELAJAR'!D39)</f>
        <v/>
      </c>
      <c r="E44" s="17" t="str">
        <f>IF(OR(F44=0,F44=""),"",'DAFTAR PELAJAR'!E39)</f>
        <v/>
      </c>
      <c r="F44" s="123">
        <f>'DAFTAR PELAJAR'!J39</f>
        <v>0</v>
      </c>
      <c r="G44" s="145" t="str">
        <f>IFERROR(AVERAGE('MARKAH PB'!$G43,'MARKAH PB'!$Q43,'MARKAH PB'!$AA43),"")</f>
        <v/>
      </c>
      <c r="H44" s="20" t="str">
        <f t="shared" si="1"/>
        <v/>
      </c>
      <c r="I44" s="20" t="str">
        <f>IFERROR(AVERAGE('MARKAH PB'!$H43,'MARKAH PB'!$R43,'MARKAH PB'!$AB43),"")</f>
        <v/>
      </c>
      <c r="J44" s="20" t="str">
        <f t="shared" si="2"/>
        <v/>
      </c>
      <c r="K44" s="20" t="str">
        <f>IFERROR(AVERAGE('MARKAH PB'!$I43,'MARKAH PB'!$S43,'MARKAH PB'!$AC43),"")</f>
        <v/>
      </c>
      <c r="L44" s="20" t="str">
        <f t="shared" si="3"/>
        <v/>
      </c>
      <c r="M44" s="20" t="str">
        <f>IFERROR(AVERAGE('MARKAH PB'!$J43,'MARKAH PB'!$T43,'MARKAH PB'!$AD43),"")</f>
        <v/>
      </c>
      <c r="N44" s="20" t="str">
        <f t="shared" si="4"/>
        <v/>
      </c>
      <c r="O44" s="20" t="str">
        <f>IFERROR(AVERAGE('MARKAH PB'!$K43,'MARKAH PB'!$U43,'MARKAH PB'!$AE43),"")</f>
        <v/>
      </c>
      <c r="P44" s="20" t="str">
        <f t="shared" si="5"/>
        <v/>
      </c>
      <c r="Q44" s="20" t="str">
        <f>IFERROR(AVERAGE('MARKAH PB'!$L43,'MARKAH PB'!$V43,'MARKAH PB'!$AF43),"")</f>
        <v/>
      </c>
      <c r="R44" s="20" t="str">
        <f t="shared" si="6"/>
        <v/>
      </c>
      <c r="S44" s="20" t="str">
        <f>IFERROR(AVERAGE('MARKAH PB'!$M43,'MARKAH PB'!$W43,'MARKAH PB'!$AG43),"")</f>
        <v/>
      </c>
      <c r="T44" s="110" t="str">
        <f t="shared" si="7"/>
        <v/>
      </c>
      <c r="U44" s="110" t="str">
        <f>IFERROR(AVERAGE('MARKAH PB'!$N43,'MARKAH PB'!$X43,'MARKAH PB'!$AH43),"")</f>
        <v/>
      </c>
      <c r="V44" s="110" t="str">
        <f t="shared" si="8"/>
        <v/>
      </c>
      <c r="W44" s="110" t="str">
        <f>IFERROR(AVERAGE('MARKAH PB'!$O43,'MARKAH PB'!$Y43,'MARKAH PB'!$AI43),"")</f>
        <v/>
      </c>
      <c r="X44" s="110" t="str">
        <f t="shared" si="9"/>
        <v/>
      </c>
      <c r="Y44" s="110" t="str">
        <f>IFERROR(AVERAGE('MARKAH PB'!$P43,'MARKAH PB'!$Z43,'MARKAH PB'!$AJ43),"")</f>
        <v/>
      </c>
      <c r="Z44" s="110" t="str">
        <f t="shared" si="10"/>
        <v/>
      </c>
      <c r="AA44" s="214" t="str">
        <f t="shared" si="0"/>
        <v/>
      </c>
      <c r="AB44" s="132" t="str">
        <f>IFERROR(VLOOKUP(AA44,JADUAL!$A$4:$B$14,2),"")</f>
        <v/>
      </c>
    </row>
    <row r="45" spans="1:28" ht="19.899999999999999" customHeight="1">
      <c r="A45" s="15">
        <v>33</v>
      </c>
      <c r="B45" s="16" t="str">
        <f>IF(OR(F45=0,F45=""),"",'DAFTAR PELAJAR'!B40)</f>
        <v/>
      </c>
      <c r="C45" s="17" t="str">
        <f>IF(OR(F45=0,F45=""),"",'DAFTAR PELAJAR'!C40)</f>
        <v/>
      </c>
      <c r="D45" s="18" t="str">
        <f>IF(OR(F45=0,F45=""),"",'DAFTAR PELAJAR'!D40)</f>
        <v/>
      </c>
      <c r="E45" s="17" t="str">
        <f>IF(OR(F45=0,F45=""),"",'DAFTAR PELAJAR'!E40)</f>
        <v/>
      </c>
      <c r="F45" s="123">
        <f>'DAFTAR PELAJAR'!J40</f>
        <v>0</v>
      </c>
      <c r="G45" s="145" t="str">
        <f>IFERROR(AVERAGE('MARKAH PB'!$G44,'MARKAH PB'!$Q44,'MARKAH PB'!$AA44),"")</f>
        <v/>
      </c>
      <c r="H45" s="20" t="str">
        <f t="shared" si="1"/>
        <v/>
      </c>
      <c r="I45" s="20" t="str">
        <f>IFERROR(AVERAGE('MARKAH PB'!$H44,'MARKAH PB'!$R44,'MARKAH PB'!$AB44),"")</f>
        <v/>
      </c>
      <c r="J45" s="20" t="str">
        <f t="shared" si="2"/>
        <v/>
      </c>
      <c r="K45" s="20" t="str">
        <f>IFERROR(AVERAGE('MARKAH PB'!$I44,'MARKAH PB'!$S44,'MARKAH PB'!$AC44),"")</f>
        <v/>
      </c>
      <c r="L45" s="20" t="str">
        <f t="shared" si="3"/>
        <v/>
      </c>
      <c r="M45" s="20" t="str">
        <f>IFERROR(AVERAGE('MARKAH PB'!$J44,'MARKAH PB'!$T44,'MARKAH PB'!$AD44),"")</f>
        <v/>
      </c>
      <c r="N45" s="20" t="str">
        <f t="shared" si="4"/>
        <v/>
      </c>
      <c r="O45" s="20" t="str">
        <f>IFERROR(AVERAGE('MARKAH PB'!$K44,'MARKAH PB'!$U44,'MARKAH PB'!$AE44),"")</f>
        <v/>
      </c>
      <c r="P45" s="20" t="str">
        <f t="shared" si="5"/>
        <v/>
      </c>
      <c r="Q45" s="20" t="str">
        <f>IFERROR(AVERAGE('MARKAH PB'!$L44,'MARKAH PB'!$V44,'MARKAH PB'!$AF44),"")</f>
        <v/>
      </c>
      <c r="R45" s="20" t="str">
        <f t="shared" si="6"/>
        <v/>
      </c>
      <c r="S45" s="20" t="str">
        <f>IFERROR(AVERAGE('MARKAH PB'!$M44,'MARKAH PB'!$W44,'MARKAH PB'!$AG44),"")</f>
        <v/>
      </c>
      <c r="T45" s="110" t="str">
        <f t="shared" si="7"/>
        <v/>
      </c>
      <c r="U45" s="110" t="str">
        <f>IFERROR(AVERAGE('MARKAH PB'!$N44,'MARKAH PB'!$X44,'MARKAH PB'!$AH44),"")</f>
        <v/>
      </c>
      <c r="V45" s="110" t="str">
        <f t="shared" si="8"/>
        <v/>
      </c>
      <c r="W45" s="110" t="str">
        <f>IFERROR(AVERAGE('MARKAH PB'!$O44,'MARKAH PB'!$Y44,'MARKAH PB'!$AI44),"")</f>
        <v/>
      </c>
      <c r="X45" s="110" t="str">
        <f t="shared" si="9"/>
        <v/>
      </c>
      <c r="Y45" s="110" t="str">
        <f>IFERROR(AVERAGE('MARKAH PB'!$P44,'MARKAH PB'!$Z44,'MARKAH PB'!$AJ44),"")</f>
        <v/>
      </c>
      <c r="Z45" s="110" t="str">
        <f t="shared" si="10"/>
        <v/>
      </c>
      <c r="AA45" s="214" t="str">
        <f t="shared" si="0"/>
        <v/>
      </c>
      <c r="AB45" s="132" t="str">
        <f>IFERROR(VLOOKUP(AA45,JADUAL!$A$4:$B$14,2),"")</f>
        <v/>
      </c>
    </row>
    <row r="46" spans="1:28" ht="19.899999999999999" customHeight="1">
      <c r="A46" s="15">
        <v>34</v>
      </c>
      <c r="B46" s="16" t="str">
        <f>IF(OR(F46=0,F46=""),"",'DAFTAR PELAJAR'!B41)</f>
        <v/>
      </c>
      <c r="C46" s="17" t="str">
        <f>IF(OR(F46=0,F46=""),"",'DAFTAR PELAJAR'!C41)</f>
        <v/>
      </c>
      <c r="D46" s="18" t="str">
        <f>IF(OR(F46=0,F46=""),"",'DAFTAR PELAJAR'!D41)</f>
        <v/>
      </c>
      <c r="E46" s="17" t="str">
        <f>IF(OR(F46=0,F46=""),"",'DAFTAR PELAJAR'!E41)</f>
        <v/>
      </c>
      <c r="F46" s="123">
        <f>'DAFTAR PELAJAR'!J41</f>
        <v>0</v>
      </c>
      <c r="G46" s="145" t="str">
        <f>IFERROR(AVERAGE('MARKAH PB'!$G45,'MARKAH PB'!$Q45,'MARKAH PB'!$AA45),"")</f>
        <v/>
      </c>
      <c r="H46" s="20" t="str">
        <f t="shared" si="1"/>
        <v/>
      </c>
      <c r="I46" s="20" t="str">
        <f>IFERROR(AVERAGE('MARKAH PB'!$H45,'MARKAH PB'!$R45,'MARKAH PB'!$AB45),"")</f>
        <v/>
      </c>
      <c r="J46" s="20" t="str">
        <f t="shared" si="2"/>
        <v/>
      </c>
      <c r="K46" s="20" t="str">
        <f>IFERROR(AVERAGE('MARKAH PB'!$I45,'MARKAH PB'!$S45,'MARKAH PB'!$AC45),"")</f>
        <v/>
      </c>
      <c r="L46" s="20" t="str">
        <f t="shared" si="3"/>
        <v/>
      </c>
      <c r="M46" s="20" t="str">
        <f>IFERROR(AVERAGE('MARKAH PB'!$J45,'MARKAH PB'!$T45,'MARKAH PB'!$AD45),"")</f>
        <v/>
      </c>
      <c r="N46" s="20" t="str">
        <f t="shared" si="4"/>
        <v/>
      </c>
      <c r="O46" s="20" t="str">
        <f>IFERROR(AVERAGE('MARKAH PB'!$K45,'MARKAH PB'!$U45,'MARKAH PB'!$AE45),"")</f>
        <v/>
      </c>
      <c r="P46" s="20" t="str">
        <f t="shared" si="5"/>
        <v/>
      </c>
      <c r="Q46" s="20" t="str">
        <f>IFERROR(AVERAGE('MARKAH PB'!$L45,'MARKAH PB'!$V45,'MARKAH PB'!$AF45),"")</f>
        <v/>
      </c>
      <c r="R46" s="20" t="str">
        <f t="shared" si="6"/>
        <v/>
      </c>
      <c r="S46" s="20" t="str">
        <f>IFERROR(AVERAGE('MARKAH PB'!$M45,'MARKAH PB'!$W45,'MARKAH PB'!$AG45),"")</f>
        <v/>
      </c>
      <c r="T46" s="110" t="str">
        <f t="shared" si="7"/>
        <v/>
      </c>
      <c r="U46" s="110" t="str">
        <f>IFERROR(AVERAGE('MARKAH PB'!$N45,'MARKAH PB'!$X45,'MARKAH PB'!$AH45),"")</f>
        <v/>
      </c>
      <c r="V46" s="110" t="str">
        <f t="shared" si="8"/>
        <v/>
      </c>
      <c r="W46" s="110" t="str">
        <f>IFERROR(AVERAGE('MARKAH PB'!$O45,'MARKAH PB'!$Y45,'MARKAH PB'!$AI45),"")</f>
        <v/>
      </c>
      <c r="X46" s="110" t="str">
        <f t="shared" si="9"/>
        <v/>
      </c>
      <c r="Y46" s="110" t="str">
        <f>IFERROR(AVERAGE('MARKAH PB'!$P45,'MARKAH PB'!$Z45,'MARKAH PB'!$AJ45),"")</f>
        <v/>
      </c>
      <c r="Z46" s="110" t="str">
        <f t="shared" si="10"/>
        <v/>
      </c>
      <c r="AA46" s="214" t="str">
        <f t="shared" si="0"/>
        <v/>
      </c>
      <c r="AB46" s="132" t="str">
        <f>IFERROR(VLOOKUP(AA46,JADUAL!$A$4:$B$14,2),"")</f>
        <v/>
      </c>
    </row>
    <row r="47" spans="1:28" ht="19.899999999999999" customHeight="1">
      <c r="A47" s="15">
        <v>35</v>
      </c>
      <c r="B47" s="16" t="str">
        <f>IF(OR(F47=0,F47=""),"",'DAFTAR PELAJAR'!B42)</f>
        <v/>
      </c>
      <c r="C47" s="17" t="str">
        <f>IF(OR(F47=0,F47=""),"",'DAFTAR PELAJAR'!C42)</f>
        <v/>
      </c>
      <c r="D47" s="18" t="str">
        <f>IF(OR(F47=0,F47=""),"",'DAFTAR PELAJAR'!D42)</f>
        <v/>
      </c>
      <c r="E47" s="17" t="str">
        <f>IF(OR(F47=0,F47=""),"",'DAFTAR PELAJAR'!E42)</f>
        <v/>
      </c>
      <c r="F47" s="123">
        <f>'DAFTAR PELAJAR'!J42</f>
        <v>0</v>
      </c>
      <c r="G47" s="145" t="str">
        <f>IFERROR(AVERAGE('MARKAH PB'!$G46,'MARKAH PB'!$Q46,'MARKAH PB'!$AA46),"")</f>
        <v/>
      </c>
      <c r="H47" s="20" t="str">
        <f t="shared" si="1"/>
        <v/>
      </c>
      <c r="I47" s="20" t="str">
        <f>IFERROR(AVERAGE('MARKAH PB'!$H46,'MARKAH PB'!$R46,'MARKAH PB'!$AB46),"")</f>
        <v/>
      </c>
      <c r="J47" s="20" t="str">
        <f t="shared" si="2"/>
        <v/>
      </c>
      <c r="K47" s="20" t="str">
        <f>IFERROR(AVERAGE('MARKAH PB'!$I46,'MARKAH PB'!$S46,'MARKAH PB'!$AC46),"")</f>
        <v/>
      </c>
      <c r="L47" s="20" t="str">
        <f t="shared" si="3"/>
        <v/>
      </c>
      <c r="M47" s="20" t="str">
        <f>IFERROR(AVERAGE('MARKAH PB'!$J46,'MARKAH PB'!$T46,'MARKAH PB'!$AD46),"")</f>
        <v/>
      </c>
      <c r="N47" s="20" t="str">
        <f t="shared" si="4"/>
        <v/>
      </c>
      <c r="O47" s="20" t="str">
        <f>IFERROR(AVERAGE('MARKAH PB'!$K46,'MARKAH PB'!$U46,'MARKAH PB'!$AE46),"")</f>
        <v/>
      </c>
      <c r="P47" s="20" t="str">
        <f t="shared" si="5"/>
        <v/>
      </c>
      <c r="Q47" s="20" t="str">
        <f>IFERROR(AVERAGE('MARKAH PB'!$L46,'MARKAH PB'!$V46,'MARKAH PB'!$AF46),"")</f>
        <v/>
      </c>
      <c r="R47" s="20" t="str">
        <f t="shared" si="6"/>
        <v/>
      </c>
      <c r="S47" s="20" t="str">
        <f>IFERROR(AVERAGE('MARKAH PB'!$M46,'MARKAH PB'!$W46,'MARKAH PB'!$AG46),"")</f>
        <v/>
      </c>
      <c r="T47" s="110" t="str">
        <f t="shared" si="7"/>
        <v/>
      </c>
      <c r="U47" s="110" t="str">
        <f>IFERROR(AVERAGE('MARKAH PB'!$N46,'MARKAH PB'!$X46,'MARKAH PB'!$AH46),"")</f>
        <v/>
      </c>
      <c r="V47" s="110" t="str">
        <f t="shared" si="8"/>
        <v/>
      </c>
      <c r="W47" s="110" t="str">
        <f>IFERROR(AVERAGE('MARKAH PB'!$O46,'MARKAH PB'!$Y46,'MARKAH PB'!$AI46),"")</f>
        <v/>
      </c>
      <c r="X47" s="110" t="str">
        <f t="shared" si="9"/>
        <v/>
      </c>
      <c r="Y47" s="110" t="str">
        <f>IFERROR(AVERAGE('MARKAH PB'!$P46,'MARKAH PB'!$Z46,'MARKAH PB'!$AJ46),"")</f>
        <v/>
      </c>
      <c r="Z47" s="110" t="str">
        <f t="shared" si="10"/>
        <v/>
      </c>
      <c r="AA47" s="214" t="str">
        <f t="shared" si="0"/>
        <v/>
      </c>
      <c r="AB47" s="132" t="str">
        <f>IFERROR(VLOOKUP(AA47,JADUAL!$A$4:$B$14,2),"")</f>
        <v/>
      </c>
    </row>
    <row r="48" spans="1:28" ht="19.899999999999999" customHeight="1">
      <c r="A48" s="15">
        <v>36</v>
      </c>
      <c r="B48" s="16" t="str">
        <f>IF(OR(F48=0,F48=""),"",'DAFTAR PELAJAR'!B43)</f>
        <v/>
      </c>
      <c r="C48" s="17" t="str">
        <f>IF(OR(F48=0,F48=""),"",'DAFTAR PELAJAR'!C43)</f>
        <v/>
      </c>
      <c r="D48" s="18" t="str">
        <f>IF(OR(F48=0,F48=""),"",'DAFTAR PELAJAR'!D43)</f>
        <v/>
      </c>
      <c r="E48" s="17" t="str">
        <f>IF(OR(F48=0,F48=""),"",'DAFTAR PELAJAR'!E43)</f>
        <v/>
      </c>
      <c r="F48" s="123">
        <f>'DAFTAR PELAJAR'!J43</f>
        <v>0</v>
      </c>
      <c r="G48" s="145" t="str">
        <f>IFERROR(AVERAGE('MARKAH PB'!$G47,'MARKAH PB'!$Q47,'MARKAH PB'!$AA47),"")</f>
        <v/>
      </c>
      <c r="H48" s="20" t="str">
        <f t="shared" si="1"/>
        <v/>
      </c>
      <c r="I48" s="20" t="str">
        <f>IFERROR(AVERAGE('MARKAH PB'!$H47,'MARKAH PB'!$R47,'MARKAH PB'!$AB47),"")</f>
        <v/>
      </c>
      <c r="J48" s="20" t="str">
        <f t="shared" si="2"/>
        <v/>
      </c>
      <c r="K48" s="20" t="str">
        <f>IFERROR(AVERAGE('MARKAH PB'!$I47,'MARKAH PB'!$S47,'MARKAH PB'!$AC47),"")</f>
        <v/>
      </c>
      <c r="L48" s="20" t="str">
        <f t="shared" si="3"/>
        <v/>
      </c>
      <c r="M48" s="20" t="str">
        <f>IFERROR(AVERAGE('MARKAH PB'!$J47,'MARKAH PB'!$T47,'MARKAH PB'!$AD47),"")</f>
        <v/>
      </c>
      <c r="N48" s="20" t="str">
        <f t="shared" si="4"/>
        <v/>
      </c>
      <c r="O48" s="20" t="str">
        <f>IFERROR(AVERAGE('MARKAH PB'!$K47,'MARKAH PB'!$U47,'MARKAH PB'!$AE47),"")</f>
        <v/>
      </c>
      <c r="P48" s="20" t="str">
        <f t="shared" si="5"/>
        <v/>
      </c>
      <c r="Q48" s="20" t="str">
        <f>IFERROR(AVERAGE('MARKAH PB'!$L47,'MARKAH PB'!$V47,'MARKAH PB'!$AF47),"")</f>
        <v/>
      </c>
      <c r="R48" s="20" t="str">
        <f t="shared" si="6"/>
        <v/>
      </c>
      <c r="S48" s="20" t="str">
        <f>IFERROR(AVERAGE('MARKAH PB'!$M47,'MARKAH PB'!$W47,'MARKAH PB'!$AG47),"")</f>
        <v/>
      </c>
      <c r="T48" s="110" t="str">
        <f t="shared" si="7"/>
        <v/>
      </c>
      <c r="U48" s="110" t="str">
        <f>IFERROR(AVERAGE('MARKAH PB'!$N47,'MARKAH PB'!$X47,'MARKAH PB'!$AH47),"")</f>
        <v/>
      </c>
      <c r="V48" s="110" t="str">
        <f t="shared" si="8"/>
        <v/>
      </c>
      <c r="W48" s="110" t="str">
        <f>IFERROR(AVERAGE('MARKAH PB'!$O47,'MARKAH PB'!$Y47,'MARKAH PB'!$AI47),"")</f>
        <v/>
      </c>
      <c r="X48" s="110" t="str">
        <f t="shared" si="9"/>
        <v/>
      </c>
      <c r="Y48" s="110" t="str">
        <f>IFERROR(AVERAGE('MARKAH PB'!$P47,'MARKAH PB'!$Z47,'MARKAH PB'!$AJ47),"")</f>
        <v/>
      </c>
      <c r="Z48" s="110" t="str">
        <f t="shared" si="10"/>
        <v/>
      </c>
      <c r="AA48" s="214" t="str">
        <f t="shared" si="0"/>
        <v/>
      </c>
      <c r="AB48" s="132" t="str">
        <f>IFERROR(VLOOKUP(AA48,JADUAL!$A$4:$B$14,2),"")</f>
        <v/>
      </c>
    </row>
    <row r="49" spans="1:28" ht="19.899999999999999" customHeight="1">
      <c r="A49" s="15">
        <v>37</v>
      </c>
      <c r="B49" s="16" t="str">
        <f>IF(OR(F49=0,F49=""),"",'DAFTAR PELAJAR'!B44)</f>
        <v/>
      </c>
      <c r="C49" s="17" t="str">
        <f>IF(OR(F49=0,F49=""),"",'DAFTAR PELAJAR'!C44)</f>
        <v/>
      </c>
      <c r="D49" s="18" t="str">
        <f>IF(OR(F49=0,F49=""),"",'DAFTAR PELAJAR'!D44)</f>
        <v/>
      </c>
      <c r="E49" s="17" t="str">
        <f>IF(OR(F49=0,F49=""),"",'DAFTAR PELAJAR'!E44)</f>
        <v/>
      </c>
      <c r="F49" s="123">
        <f>'DAFTAR PELAJAR'!J44</f>
        <v>0</v>
      </c>
      <c r="G49" s="145" t="str">
        <f>IFERROR(AVERAGE('MARKAH PB'!$G48,'MARKAH PB'!$Q48,'MARKAH PB'!$AA48),"")</f>
        <v/>
      </c>
      <c r="H49" s="20" t="str">
        <f t="shared" si="1"/>
        <v/>
      </c>
      <c r="I49" s="20" t="str">
        <f>IFERROR(AVERAGE('MARKAH PB'!$H48,'MARKAH PB'!$R48,'MARKAH PB'!$AB48),"")</f>
        <v/>
      </c>
      <c r="J49" s="20" t="str">
        <f t="shared" si="2"/>
        <v/>
      </c>
      <c r="K49" s="20" t="str">
        <f>IFERROR(AVERAGE('MARKAH PB'!$I48,'MARKAH PB'!$S48,'MARKAH PB'!$AC48),"")</f>
        <v/>
      </c>
      <c r="L49" s="20" t="str">
        <f t="shared" si="3"/>
        <v/>
      </c>
      <c r="M49" s="20" t="str">
        <f>IFERROR(AVERAGE('MARKAH PB'!$J48,'MARKAH PB'!$T48,'MARKAH PB'!$AD48),"")</f>
        <v/>
      </c>
      <c r="N49" s="20" t="str">
        <f t="shared" si="4"/>
        <v/>
      </c>
      <c r="O49" s="20" t="str">
        <f>IFERROR(AVERAGE('MARKAH PB'!$K48,'MARKAH PB'!$U48,'MARKAH PB'!$AE48),"")</f>
        <v/>
      </c>
      <c r="P49" s="20" t="str">
        <f t="shared" si="5"/>
        <v/>
      </c>
      <c r="Q49" s="20" t="str">
        <f>IFERROR(AVERAGE('MARKAH PB'!$L48,'MARKAH PB'!$V48,'MARKAH PB'!$AF48),"")</f>
        <v/>
      </c>
      <c r="R49" s="20" t="str">
        <f t="shared" si="6"/>
        <v/>
      </c>
      <c r="S49" s="20" t="str">
        <f>IFERROR(AVERAGE('MARKAH PB'!$M48,'MARKAH PB'!$W48,'MARKAH PB'!$AG48),"")</f>
        <v/>
      </c>
      <c r="T49" s="110" t="str">
        <f t="shared" si="7"/>
        <v/>
      </c>
      <c r="U49" s="110" t="str">
        <f>IFERROR(AVERAGE('MARKAH PB'!$N48,'MARKAH PB'!$X48,'MARKAH PB'!$AH48),"")</f>
        <v/>
      </c>
      <c r="V49" s="110" t="str">
        <f t="shared" si="8"/>
        <v/>
      </c>
      <c r="W49" s="110" t="str">
        <f>IFERROR(AVERAGE('MARKAH PB'!$O48,'MARKAH PB'!$Y48,'MARKAH PB'!$AI48),"")</f>
        <v/>
      </c>
      <c r="X49" s="110" t="str">
        <f t="shared" si="9"/>
        <v/>
      </c>
      <c r="Y49" s="110" t="str">
        <f>IFERROR(AVERAGE('MARKAH PB'!$P48,'MARKAH PB'!$Z48,'MARKAH PB'!$AJ48),"")</f>
        <v/>
      </c>
      <c r="Z49" s="110" t="str">
        <f t="shared" si="10"/>
        <v/>
      </c>
      <c r="AA49" s="214" t="str">
        <f t="shared" si="0"/>
        <v/>
      </c>
      <c r="AB49" s="132" t="str">
        <f>IFERROR(VLOOKUP(AA49,JADUAL!$A$4:$B$14,2),"")</f>
        <v/>
      </c>
    </row>
    <row r="50" spans="1:28" ht="19.899999999999999" customHeight="1">
      <c r="A50" s="15">
        <v>38</v>
      </c>
      <c r="B50" s="16" t="str">
        <f>IF(OR(F50=0,F50=""),"",'DAFTAR PELAJAR'!B45)</f>
        <v/>
      </c>
      <c r="C50" s="17" t="str">
        <f>IF(OR(F50=0,F50=""),"",'DAFTAR PELAJAR'!C45)</f>
        <v/>
      </c>
      <c r="D50" s="18" t="str">
        <f>IF(OR(F50=0,F50=""),"",'DAFTAR PELAJAR'!D45)</f>
        <v/>
      </c>
      <c r="E50" s="17" t="str">
        <f>IF(OR(F50=0,F50=""),"",'DAFTAR PELAJAR'!E45)</f>
        <v/>
      </c>
      <c r="F50" s="123">
        <f>'DAFTAR PELAJAR'!J45</f>
        <v>0</v>
      </c>
      <c r="G50" s="145" t="str">
        <f>IFERROR(AVERAGE('MARKAH PB'!$G49,'MARKAH PB'!$Q49,'MARKAH PB'!$AA49),"")</f>
        <v/>
      </c>
      <c r="H50" s="20" t="str">
        <f t="shared" si="1"/>
        <v/>
      </c>
      <c r="I50" s="20" t="str">
        <f>IFERROR(AVERAGE('MARKAH PB'!$H49,'MARKAH PB'!$R49,'MARKAH PB'!$AB49),"")</f>
        <v/>
      </c>
      <c r="J50" s="20" t="str">
        <f t="shared" si="2"/>
        <v/>
      </c>
      <c r="K50" s="20" t="str">
        <f>IFERROR(AVERAGE('MARKAH PB'!$I49,'MARKAH PB'!$S49,'MARKAH PB'!$AC49),"")</f>
        <v/>
      </c>
      <c r="L50" s="20" t="str">
        <f t="shared" si="3"/>
        <v/>
      </c>
      <c r="M50" s="20" t="str">
        <f>IFERROR(AVERAGE('MARKAH PB'!$J49,'MARKAH PB'!$T49,'MARKAH PB'!$AD49),"")</f>
        <v/>
      </c>
      <c r="N50" s="20" t="str">
        <f t="shared" si="4"/>
        <v/>
      </c>
      <c r="O50" s="20" t="str">
        <f>IFERROR(AVERAGE('MARKAH PB'!$K49,'MARKAH PB'!$U49,'MARKAH PB'!$AE49),"")</f>
        <v/>
      </c>
      <c r="P50" s="20" t="str">
        <f t="shared" si="5"/>
        <v/>
      </c>
      <c r="Q50" s="20" t="str">
        <f>IFERROR(AVERAGE('MARKAH PB'!$L49,'MARKAH PB'!$V49,'MARKAH PB'!$AF49),"")</f>
        <v/>
      </c>
      <c r="R50" s="20" t="str">
        <f t="shared" si="6"/>
        <v/>
      </c>
      <c r="S50" s="20" t="str">
        <f>IFERROR(AVERAGE('MARKAH PB'!$M49,'MARKAH PB'!$W49,'MARKAH PB'!$AG49),"")</f>
        <v/>
      </c>
      <c r="T50" s="110" t="str">
        <f t="shared" si="7"/>
        <v/>
      </c>
      <c r="U50" s="110" t="str">
        <f>IFERROR(AVERAGE('MARKAH PB'!$N49,'MARKAH PB'!$X49,'MARKAH PB'!$AH49),"")</f>
        <v/>
      </c>
      <c r="V50" s="110" t="str">
        <f t="shared" si="8"/>
        <v/>
      </c>
      <c r="W50" s="110" t="str">
        <f>IFERROR(AVERAGE('MARKAH PB'!$O49,'MARKAH PB'!$Y49,'MARKAH PB'!$AI49),"")</f>
        <v/>
      </c>
      <c r="X50" s="110" t="str">
        <f t="shared" si="9"/>
        <v/>
      </c>
      <c r="Y50" s="110" t="str">
        <f>IFERROR(AVERAGE('MARKAH PB'!$P49,'MARKAH PB'!$Z49,'MARKAH PB'!$AJ49),"")</f>
        <v/>
      </c>
      <c r="Z50" s="110" t="str">
        <f t="shared" si="10"/>
        <v/>
      </c>
      <c r="AA50" s="214" t="str">
        <f t="shared" si="0"/>
        <v/>
      </c>
      <c r="AB50" s="132" t="str">
        <f>IFERROR(VLOOKUP(AA50,JADUAL!$A$4:$B$14,2),"")</f>
        <v/>
      </c>
    </row>
    <row r="51" spans="1:28" ht="19.899999999999999" customHeight="1">
      <c r="A51" s="15">
        <v>39</v>
      </c>
      <c r="B51" s="16" t="str">
        <f>IF(OR(F51=0,F51=""),"",'DAFTAR PELAJAR'!B46)</f>
        <v/>
      </c>
      <c r="C51" s="17" t="str">
        <f>IF(OR(F51=0,F51=""),"",'DAFTAR PELAJAR'!C46)</f>
        <v/>
      </c>
      <c r="D51" s="18" t="str">
        <f>IF(OR(F51=0,F51=""),"",'DAFTAR PELAJAR'!D46)</f>
        <v/>
      </c>
      <c r="E51" s="17" t="str">
        <f>IF(OR(F51=0,F51=""),"",'DAFTAR PELAJAR'!E46)</f>
        <v/>
      </c>
      <c r="F51" s="123">
        <f>'DAFTAR PELAJAR'!J46</f>
        <v>0</v>
      </c>
      <c r="G51" s="145" t="str">
        <f>IFERROR(AVERAGE('MARKAH PB'!$G50,'MARKAH PB'!$Q50,'MARKAH PB'!$AA50),"")</f>
        <v/>
      </c>
      <c r="H51" s="20" t="str">
        <f t="shared" si="1"/>
        <v/>
      </c>
      <c r="I51" s="20" t="str">
        <f>IFERROR(AVERAGE('MARKAH PB'!$H50,'MARKAH PB'!$R50,'MARKAH PB'!$AB50),"")</f>
        <v/>
      </c>
      <c r="J51" s="20" t="str">
        <f t="shared" si="2"/>
        <v/>
      </c>
      <c r="K51" s="20" t="str">
        <f>IFERROR(AVERAGE('MARKAH PB'!$I50,'MARKAH PB'!$S50,'MARKAH PB'!$AC50),"")</f>
        <v/>
      </c>
      <c r="L51" s="20" t="str">
        <f t="shared" si="3"/>
        <v/>
      </c>
      <c r="M51" s="20" t="str">
        <f>IFERROR(AVERAGE('MARKAH PB'!$J50,'MARKAH PB'!$T50,'MARKAH PB'!$AD50),"")</f>
        <v/>
      </c>
      <c r="N51" s="20" t="str">
        <f t="shared" si="4"/>
        <v/>
      </c>
      <c r="O51" s="20" t="str">
        <f>IFERROR(AVERAGE('MARKAH PB'!$K50,'MARKAH PB'!$U50,'MARKAH PB'!$AE50),"")</f>
        <v/>
      </c>
      <c r="P51" s="20" t="str">
        <f t="shared" si="5"/>
        <v/>
      </c>
      <c r="Q51" s="20" t="str">
        <f>IFERROR(AVERAGE('MARKAH PB'!$L50,'MARKAH PB'!$V50,'MARKAH PB'!$AF50),"")</f>
        <v/>
      </c>
      <c r="R51" s="20" t="str">
        <f t="shared" si="6"/>
        <v/>
      </c>
      <c r="S51" s="20" t="str">
        <f>IFERROR(AVERAGE('MARKAH PB'!$M50,'MARKAH PB'!$W50,'MARKAH PB'!$AG50),"")</f>
        <v/>
      </c>
      <c r="T51" s="110" t="str">
        <f t="shared" si="7"/>
        <v/>
      </c>
      <c r="U51" s="110" t="str">
        <f>IFERROR(AVERAGE('MARKAH PB'!$N50,'MARKAH PB'!$X50,'MARKAH PB'!$AH50),"")</f>
        <v/>
      </c>
      <c r="V51" s="110" t="str">
        <f t="shared" si="8"/>
        <v/>
      </c>
      <c r="W51" s="110" t="str">
        <f>IFERROR(AVERAGE('MARKAH PB'!$O50,'MARKAH PB'!$Y50,'MARKAH PB'!$AI50),"")</f>
        <v/>
      </c>
      <c r="X51" s="110" t="str">
        <f t="shared" si="9"/>
        <v/>
      </c>
      <c r="Y51" s="110" t="str">
        <f>IFERROR(AVERAGE('MARKAH PB'!$P50,'MARKAH PB'!$Z50,'MARKAH PB'!$AJ50),"")</f>
        <v/>
      </c>
      <c r="Z51" s="110" t="str">
        <f t="shared" si="10"/>
        <v/>
      </c>
      <c r="AA51" s="214" t="str">
        <f t="shared" si="0"/>
        <v/>
      </c>
      <c r="AB51" s="132" t="str">
        <f>IFERROR(VLOOKUP(AA51,JADUAL!$A$4:$B$14,2),"")</f>
        <v/>
      </c>
    </row>
    <row r="52" spans="1:28" ht="19.899999999999999" customHeight="1">
      <c r="A52" s="15">
        <v>40</v>
      </c>
      <c r="B52" s="16" t="str">
        <f>IF(OR(F52=0,F52=""),"",'DAFTAR PELAJAR'!B47)</f>
        <v/>
      </c>
      <c r="C52" s="17" t="str">
        <f>IF(OR(F52=0,F52=""),"",'DAFTAR PELAJAR'!C47)</f>
        <v/>
      </c>
      <c r="D52" s="18" t="str">
        <f>IF(OR(F52=0,F52=""),"",'DAFTAR PELAJAR'!D47)</f>
        <v/>
      </c>
      <c r="E52" s="17" t="str">
        <f>IF(OR(F52=0,F52=""),"",'DAFTAR PELAJAR'!E47)</f>
        <v/>
      </c>
      <c r="F52" s="123">
        <f>'DAFTAR PELAJAR'!J47</f>
        <v>0</v>
      </c>
      <c r="G52" s="145" t="str">
        <f>IFERROR(AVERAGE('MARKAH PB'!$G51,'MARKAH PB'!$Q51,'MARKAH PB'!$AA51),"")</f>
        <v/>
      </c>
      <c r="H52" s="20" t="str">
        <f t="shared" si="1"/>
        <v/>
      </c>
      <c r="I52" s="20" t="str">
        <f>IFERROR(AVERAGE('MARKAH PB'!$H51,'MARKAH PB'!$R51,'MARKAH PB'!$AB51),"")</f>
        <v/>
      </c>
      <c r="J52" s="20" t="str">
        <f t="shared" si="2"/>
        <v/>
      </c>
      <c r="K52" s="20" t="str">
        <f>IFERROR(AVERAGE('MARKAH PB'!$I51,'MARKAH PB'!$S51,'MARKAH PB'!$AC51),"")</f>
        <v/>
      </c>
      <c r="L52" s="20" t="str">
        <f t="shared" si="3"/>
        <v/>
      </c>
      <c r="M52" s="20" t="str">
        <f>IFERROR(AVERAGE('MARKAH PB'!$J51,'MARKAH PB'!$T51,'MARKAH PB'!$AD51),"")</f>
        <v/>
      </c>
      <c r="N52" s="20" t="str">
        <f t="shared" si="4"/>
        <v/>
      </c>
      <c r="O52" s="20" t="str">
        <f>IFERROR(AVERAGE('MARKAH PB'!$K51,'MARKAH PB'!$U51,'MARKAH PB'!$AE51),"")</f>
        <v/>
      </c>
      <c r="P52" s="20" t="str">
        <f t="shared" si="5"/>
        <v/>
      </c>
      <c r="Q52" s="20" t="str">
        <f>IFERROR(AVERAGE('MARKAH PB'!$L51,'MARKAH PB'!$V51,'MARKAH PB'!$AF51),"")</f>
        <v/>
      </c>
      <c r="R52" s="20" t="str">
        <f t="shared" si="6"/>
        <v/>
      </c>
      <c r="S52" s="20" t="str">
        <f>IFERROR(AVERAGE('MARKAH PB'!$M51,'MARKAH PB'!$W51,'MARKAH PB'!$AG51),"")</f>
        <v/>
      </c>
      <c r="T52" s="110" t="str">
        <f t="shared" si="7"/>
        <v/>
      </c>
      <c r="U52" s="110" t="str">
        <f>IFERROR(AVERAGE('MARKAH PB'!$N51,'MARKAH PB'!$X51,'MARKAH PB'!$AH51),"")</f>
        <v/>
      </c>
      <c r="V52" s="110" t="str">
        <f t="shared" si="8"/>
        <v/>
      </c>
      <c r="W52" s="110" t="str">
        <f>IFERROR(AVERAGE('MARKAH PB'!$O51,'MARKAH PB'!$Y51,'MARKAH PB'!$AI51),"")</f>
        <v/>
      </c>
      <c r="X52" s="110" t="str">
        <f t="shared" si="9"/>
        <v/>
      </c>
      <c r="Y52" s="110" t="str">
        <f>IFERROR(AVERAGE('MARKAH PB'!$P51,'MARKAH PB'!$Z51,'MARKAH PB'!$AJ51),"")</f>
        <v/>
      </c>
      <c r="Z52" s="110" t="str">
        <f t="shared" si="10"/>
        <v/>
      </c>
      <c r="AA52" s="214" t="str">
        <f t="shared" si="0"/>
        <v/>
      </c>
      <c r="AB52" s="132" t="str">
        <f>IFERROR(VLOOKUP(AA52,JADUAL!$A$4:$B$14,2),"")</f>
        <v/>
      </c>
    </row>
    <row r="53" spans="1:28" ht="19.899999999999999" customHeight="1">
      <c r="A53" s="15">
        <v>41</v>
      </c>
      <c r="B53" s="16" t="str">
        <f>IF(OR(F53=0,F53=""),"",'DAFTAR PELAJAR'!B48)</f>
        <v/>
      </c>
      <c r="C53" s="17" t="str">
        <f>IF(OR(F53=0,F53=""),"",'DAFTAR PELAJAR'!C48)</f>
        <v/>
      </c>
      <c r="D53" s="18" t="str">
        <f>IF(OR(F53=0,F53=""),"",'DAFTAR PELAJAR'!D48)</f>
        <v/>
      </c>
      <c r="E53" s="17" t="str">
        <f>IF(OR(F53=0,F53=""),"",'DAFTAR PELAJAR'!E48)</f>
        <v/>
      </c>
      <c r="F53" s="123">
        <f>'DAFTAR PELAJAR'!J48</f>
        <v>0</v>
      </c>
      <c r="G53" s="145" t="str">
        <f>IFERROR(AVERAGE('MARKAH PB'!$G52,'MARKAH PB'!$Q52,'MARKAH PB'!$AA52),"")</f>
        <v/>
      </c>
      <c r="H53" s="20" t="str">
        <f t="shared" si="1"/>
        <v/>
      </c>
      <c r="I53" s="20" t="str">
        <f>IFERROR(AVERAGE('MARKAH PB'!$H52,'MARKAH PB'!$R52,'MARKAH PB'!$AB52),"")</f>
        <v/>
      </c>
      <c r="J53" s="20" t="str">
        <f t="shared" si="2"/>
        <v/>
      </c>
      <c r="K53" s="20" t="str">
        <f>IFERROR(AVERAGE('MARKAH PB'!$I52,'MARKAH PB'!$S52,'MARKAH PB'!$AC52),"")</f>
        <v/>
      </c>
      <c r="L53" s="20" t="str">
        <f t="shared" si="3"/>
        <v/>
      </c>
      <c r="M53" s="20" t="str">
        <f>IFERROR(AVERAGE('MARKAH PB'!$J52,'MARKAH PB'!$T52,'MARKAH PB'!$AD52),"")</f>
        <v/>
      </c>
      <c r="N53" s="20" t="str">
        <f t="shared" si="4"/>
        <v/>
      </c>
      <c r="O53" s="20" t="str">
        <f>IFERROR(AVERAGE('MARKAH PB'!$K52,'MARKAH PB'!$U52,'MARKAH PB'!$AE52),"")</f>
        <v/>
      </c>
      <c r="P53" s="20" t="str">
        <f t="shared" si="5"/>
        <v/>
      </c>
      <c r="Q53" s="20" t="str">
        <f>IFERROR(AVERAGE('MARKAH PB'!$L52,'MARKAH PB'!$V52,'MARKAH PB'!$AF52),"")</f>
        <v/>
      </c>
      <c r="R53" s="20" t="str">
        <f t="shared" si="6"/>
        <v/>
      </c>
      <c r="S53" s="20" t="str">
        <f>IFERROR(AVERAGE('MARKAH PB'!$M52,'MARKAH PB'!$W52,'MARKAH PB'!$AG52),"")</f>
        <v/>
      </c>
      <c r="T53" s="110" t="str">
        <f t="shared" si="7"/>
        <v/>
      </c>
      <c r="U53" s="110" t="str">
        <f>IFERROR(AVERAGE('MARKAH PB'!$N52,'MARKAH PB'!$X52,'MARKAH PB'!$AH52),"")</f>
        <v/>
      </c>
      <c r="V53" s="110" t="str">
        <f t="shared" si="8"/>
        <v/>
      </c>
      <c r="W53" s="110" t="str">
        <f>IFERROR(AVERAGE('MARKAH PB'!$O52,'MARKAH PB'!$Y52,'MARKAH PB'!$AI52),"")</f>
        <v/>
      </c>
      <c r="X53" s="110" t="str">
        <f t="shared" si="9"/>
        <v/>
      </c>
      <c r="Y53" s="110" t="str">
        <f>IFERROR(AVERAGE('MARKAH PB'!$P52,'MARKAH PB'!$Z52,'MARKAH PB'!$AJ52),"")</f>
        <v/>
      </c>
      <c r="Z53" s="110" t="str">
        <f t="shared" si="10"/>
        <v/>
      </c>
      <c r="AA53" s="214" t="str">
        <f t="shared" si="0"/>
        <v/>
      </c>
      <c r="AB53" s="132" t="str">
        <f>IFERROR(VLOOKUP(AA53,JADUAL!$A$4:$B$14,2),"")</f>
        <v/>
      </c>
    </row>
    <row r="54" spans="1:28" ht="19.899999999999999" customHeight="1">
      <c r="A54" s="15">
        <v>42</v>
      </c>
      <c r="B54" s="16" t="str">
        <f>IF(OR(F54=0,F54=""),"",'DAFTAR PELAJAR'!B49)</f>
        <v/>
      </c>
      <c r="C54" s="17" t="str">
        <f>IF(OR(F54=0,F54=""),"",'DAFTAR PELAJAR'!C49)</f>
        <v/>
      </c>
      <c r="D54" s="18" t="str">
        <f>IF(OR(F54=0,F54=""),"",'DAFTAR PELAJAR'!D49)</f>
        <v/>
      </c>
      <c r="E54" s="17" t="str">
        <f>IF(OR(F54=0,F54=""),"",'DAFTAR PELAJAR'!E49)</f>
        <v/>
      </c>
      <c r="F54" s="123">
        <f>'DAFTAR PELAJAR'!J49</f>
        <v>0</v>
      </c>
      <c r="G54" s="145" t="str">
        <f>IFERROR(AVERAGE('MARKAH PB'!$G53,'MARKAH PB'!$Q53,'MARKAH PB'!$AA53),"")</f>
        <v/>
      </c>
      <c r="H54" s="20" t="str">
        <f t="shared" si="1"/>
        <v/>
      </c>
      <c r="I54" s="20" t="str">
        <f>IFERROR(AVERAGE('MARKAH PB'!$H53,'MARKAH PB'!$R53,'MARKAH PB'!$AB53),"")</f>
        <v/>
      </c>
      <c r="J54" s="20" t="str">
        <f t="shared" si="2"/>
        <v/>
      </c>
      <c r="K54" s="20" t="str">
        <f>IFERROR(AVERAGE('MARKAH PB'!$I53,'MARKAH PB'!$S53,'MARKAH PB'!$AC53),"")</f>
        <v/>
      </c>
      <c r="L54" s="20" t="str">
        <f t="shared" si="3"/>
        <v/>
      </c>
      <c r="M54" s="20" t="str">
        <f>IFERROR(AVERAGE('MARKAH PB'!$J53,'MARKAH PB'!$T53,'MARKAH PB'!$AD53),"")</f>
        <v/>
      </c>
      <c r="N54" s="20" t="str">
        <f t="shared" si="4"/>
        <v/>
      </c>
      <c r="O54" s="20" t="str">
        <f>IFERROR(AVERAGE('MARKAH PB'!$K53,'MARKAH PB'!$U53,'MARKAH PB'!$AE53),"")</f>
        <v/>
      </c>
      <c r="P54" s="20" t="str">
        <f t="shared" si="5"/>
        <v/>
      </c>
      <c r="Q54" s="20" t="str">
        <f>IFERROR(AVERAGE('MARKAH PB'!$L53,'MARKAH PB'!$V53,'MARKAH PB'!$AF53),"")</f>
        <v/>
      </c>
      <c r="R54" s="20" t="str">
        <f t="shared" si="6"/>
        <v/>
      </c>
      <c r="S54" s="20" t="str">
        <f>IFERROR(AVERAGE('MARKAH PB'!$M53,'MARKAH PB'!$W53,'MARKAH PB'!$AG53),"")</f>
        <v/>
      </c>
      <c r="T54" s="110" t="str">
        <f t="shared" si="7"/>
        <v/>
      </c>
      <c r="U54" s="110" t="str">
        <f>IFERROR(AVERAGE('MARKAH PB'!$N53,'MARKAH PB'!$X53,'MARKAH PB'!$AH53),"")</f>
        <v/>
      </c>
      <c r="V54" s="110" t="str">
        <f t="shared" si="8"/>
        <v/>
      </c>
      <c r="W54" s="110" t="str">
        <f>IFERROR(AVERAGE('MARKAH PB'!$O53,'MARKAH PB'!$Y53,'MARKAH PB'!$AI53),"")</f>
        <v/>
      </c>
      <c r="X54" s="110" t="str">
        <f t="shared" si="9"/>
        <v/>
      </c>
      <c r="Y54" s="110" t="str">
        <f>IFERROR(AVERAGE('MARKAH PB'!$P53,'MARKAH PB'!$Z53,'MARKAH PB'!$AJ53),"")</f>
        <v/>
      </c>
      <c r="Z54" s="110" t="str">
        <f t="shared" si="10"/>
        <v/>
      </c>
      <c r="AA54" s="214" t="str">
        <f t="shared" si="0"/>
        <v/>
      </c>
      <c r="AB54" s="132" t="str">
        <f>IFERROR(VLOOKUP(AA54,JADUAL!$A$4:$B$14,2),"")</f>
        <v/>
      </c>
    </row>
    <row r="55" spans="1:28" ht="19.899999999999999" customHeight="1">
      <c r="A55" s="15">
        <v>43</v>
      </c>
      <c r="B55" s="16" t="str">
        <f>IF(OR(F55=0,F55=""),"",'DAFTAR PELAJAR'!B50)</f>
        <v/>
      </c>
      <c r="C55" s="17" t="str">
        <f>IF(OR(F55=0,F55=""),"",'DAFTAR PELAJAR'!C50)</f>
        <v/>
      </c>
      <c r="D55" s="18" t="str">
        <f>IF(OR(F55=0,F55=""),"",'DAFTAR PELAJAR'!D50)</f>
        <v/>
      </c>
      <c r="E55" s="17" t="str">
        <f>IF(OR(F55=0,F55=""),"",'DAFTAR PELAJAR'!E50)</f>
        <v/>
      </c>
      <c r="F55" s="123">
        <f>'DAFTAR PELAJAR'!J50</f>
        <v>0</v>
      </c>
      <c r="G55" s="145" t="str">
        <f>IFERROR(AVERAGE('MARKAH PB'!$G54,'MARKAH PB'!$Q54,'MARKAH PB'!$AA54),"")</f>
        <v/>
      </c>
      <c r="H55" s="20" t="str">
        <f t="shared" si="1"/>
        <v/>
      </c>
      <c r="I55" s="20" t="str">
        <f>IFERROR(AVERAGE('MARKAH PB'!$H54,'MARKAH PB'!$R54,'MARKAH PB'!$AB54),"")</f>
        <v/>
      </c>
      <c r="J55" s="20" t="str">
        <f t="shared" si="2"/>
        <v/>
      </c>
      <c r="K55" s="20" t="str">
        <f>IFERROR(AVERAGE('MARKAH PB'!$I54,'MARKAH PB'!$S54,'MARKAH PB'!$AC54),"")</f>
        <v/>
      </c>
      <c r="L55" s="20" t="str">
        <f t="shared" si="3"/>
        <v/>
      </c>
      <c r="M55" s="20" t="str">
        <f>IFERROR(AVERAGE('MARKAH PB'!$J54,'MARKAH PB'!$T54,'MARKAH PB'!$AD54),"")</f>
        <v/>
      </c>
      <c r="N55" s="20" t="str">
        <f t="shared" si="4"/>
        <v/>
      </c>
      <c r="O55" s="20" t="str">
        <f>IFERROR(AVERAGE('MARKAH PB'!$K54,'MARKAH PB'!$U54,'MARKAH PB'!$AE54),"")</f>
        <v/>
      </c>
      <c r="P55" s="20" t="str">
        <f t="shared" si="5"/>
        <v/>
      </c>
      <c r="Q55" s="20" t="str">
        <f>IFERROR(AVERAGE('MARKAH PB'!$L54,'MARKAH PB'!$V54,'MARKAH PB'!$AF54),"")</f>
        <v/>
      </c>
      <c r="R55" s="20" t="str">
        <f t="shared" si="6"/>
        <v/>
      </c>
      <c r="S55" s="20" t="str">
        <f>IFERROR(AVERAGE('MARKAH PB'!$M54,'MARKAH PB'!$W54,'MARKAH PB'!$AG54),"")</f>
        <v/>
      </c>
      <c r="T55" s="110" t="str">
        <f t="shared" si="7"/>
        <v/>
      </c>
      <c r="U55" s="110" t="str">
        <f>IFERROR(AVERAGE('MARKAH PB'!$N54,'MARKAH PB'!$X54,'MARKAH PB'!$AH54),"")</f>
        <v/>
      </c>
      <c r="V55" s="110" t="str">
        <f t="shared" si="8"/>
        <v/>
      </c>
      <c r="W55" s="110" t="str">
        <f>IFERROR(AVERAGE('MARKAH PB'!$O54,'MARKAH PB'!$Y54,'MARKAH PB'!$AI54),"")</f>
        <v/>
      </c>
      <c r="X55" s="110" t="str">
        <f t="shared" si="9"/>
        <v/>
      </c>
      <c r="Y55" s="110" t="str">
        <f>IFERROR(AVERAGE('MARKAH PB'!$P54,'MARKAH PB'!$Z54,'MARKAH PB'!$AJ54),"")</f>
        <v/>
      </c>
      <c r="Z55" s="110" t="str">
        <f t="shared" si="10"/>
        <v/>
      </c>
      <c r="AA55" s="214" t="str">
        <f t="shared" si="0"/>
        <v/>
      </c>
      <c r="AB55" s="132" t="str">
        <f>IFERROR(VLOOKUP(AA55,JADUAL!$A$4:$B$14,2),"")</f>
        <v/>
      </c>
    </row>
    <row r="56" spans="1:28" ht="19.899999999999999" customHeight="1">
      <c r="A56" s="15">
        <v>44</v>
      </c>
      <c r="B56" s="16" t="str">
        <f>IF(OR(F56=0,F56=""),"",'DAFTAR PELAJAR'!B51)</f>
        <v/>
      </c>
      <c r="C56" s="17" t="str">
        <f>IF(OR(F56=0,F56=""),"",'DAFTAR PELAJAR'!C51)</f>
        <v/>
      </c>
      <c r="D56" s="18" t="str">
        <f>IF(OR(F56=0,F56=""),"",'DAFTAR PELAJAR'!D51)</f>
        <v/>
      </c>
      <c r="E56" s="17" t="str">
        <f>IF(OR(F56=0,F56=""),"",'DAFTAR PELAJAR'!E51)</f>
        <v/>
      </c>
      <c r="F56" s="123">
        <f>'DAFTAR PELAJAR'!J51</f>
        <v>0</v>
      </c>
      <c r="G56" s="145" t="str">
        <f>IFERROR(AVERAGE('MARKAH PB'!$G55,'MARKAH PB'!$Q55,'MARKAH PB'!$AA55),"")</f>
        <v/>
      </c>
      <c r="H56" s="20" t="str">
        <f t="shared" si="1"/>
        <v/>
      </c>
      <c r="I56" s="20" t="str">
        <f>IFERROR(AVERAGE('MARKAH PB'!$H55,'MARKAH PB'!$R55,'MARKAH PB'!$AB55),"")</f>
        <v/>
      </c>
      <c r="J56" s="20" t="str">
        <f t="shared" si="2"/>
        <v/>
      </c>
      <c r="K56" s="20" t="str">
        <f>IFERROR(AVERAGE('MARKAH PB'!$I55,'MARKAH PB'!$S55,'MARKAH PB'!$AC55),"")</f>
        <v/>
      </c>
      <c r="L56" s="20" t="str">
        <f t="shared" si="3"/>
        <v/>
      </c>
      <c r="M56" s="20" t="str">
        <f>IFERROR(AVERAGE('MARKAH PB'!$J55,'MARKAH PB'!$T55,'MARKAH PB'!$AD55),"")</f>
        <v/>
      </c>
      <c r="N56" s="20" t="str">
        <f t="shared" si="4"/>
        <v/>
      </c>
      <c r="O56" s="20" t="str">
        <f>IFERROR(AVERAGE('MARKAH PB'!$K55,'MARKAH PB'!$U55,'MARKAH PB'!$AE55),"")</f>
        <v/>
      </c>
      <c r="P56" s="20" t="str">
        <f t="shared" si="5"/>
        <v/>
      </c>
      <c r="Q56" s="20" t="str">
        <f>IFERROR(AVERAGE('MARKAH PB'!$L55,'MARKAH PB'!$V55,'MARKAH PB'!$AF55),"")</f>
        <v/>
      </c>
      <c r="R56" s="20" t="str">
        <f t="shared" si="6"/>
        <v/>
      </c>
      <c r="S56" s="20" t="str">
        <f>IFERROR(AVERAGE('MARKAH PB'!$M55,'MARKAH PB'!$W55,'MARKAH PB'!$AG55),"")</f>
        <v/>
      </c>
      <c r="T56" s="110" t="str">
        <f t="shared" si="7"/>
        <v/>
      </c>
      <c r="U56" s="110" t="str">
        <f>IFERROR(AVERAGE('MARKAH PB'!$N55,'MARKAH PB'!$X55,'MARKAH PB'!$AH55),"")</f>
        <v/>
      </c>
      <c r="V56" s="110" t="str">
        <f t="shared" si="8"/>
        <v/>
      </c>
      <c r="W56" s="110" t="str">
        <f>IFERROR(AVERAGE('MARKAH PB'!$O55,'MARKAH PB'!$Y55,'MARKAH PB'!$AI55),"")</f>
        <v/>
      </c>
      <c r="X56" s="110" t="str">
        <f t="shared" si="9"/>
        <v/>
      </c>
      <c r="Y56" s="110" t="str">
        <f>IFERROR(AVERAGE('MARKAH PB'!$P55,'MARKAH PB'!$Z55,'MARKAH PB'!$AJ55),"")</f>
        <v/>
      </c>
      <c r="Z56" s="110" t="str">
        <f t="shared" si="10"/>
        <v/>
      </c>
      <c r="AA56" s="214" t="str">
        <f t="shared" si="0"/>
        <v/>
      </c>
      <c r="AB56" s="132" t="str">
        <f>IFERROR(VLOOKUP(AA56,JADUAL!$A$4:$B$14,2),"")</f>
        <v/>
      </c>
    </row>
    <row r="57" spans="1:28" ht="19.899999999999999" customHeight="1">
      <c r="A57" s="15">
        <v>45</v>
      </c>
      <c r="B57" s="16" t="str">
        <f>IF(OR(F57=0,F57=""),"",'DAFTAR PELAJAR'!B52)</f>
        <v/>
      </c>
      <c r="C57" s="17" t="str">
        <f>IF(OR(F57=0,F57=""),"",'DAFTAR PELAJAR'!C52)</f>
        <v/>
      </c>
      <c r="D57" s="18" t="str">
        <f>IF(OR(F57=0,F57=""),"",'DAFTAR PELAJAR'!D52)</f>
        <v/>
      </c>
      <c r="E57" s="17" t="str">
        <f>IF(OR(F57=0,F57=""),"",'DAFTAR PELAJAR'!E52)</f>
        <v/>
      </c>
      <c r="F57" s="123">
        <f>'DAFTAR PELAJAR'!J52</f>
        <v>0</v>
      </c>
      <c r="G57" s="145" t="str">
        <f>IFERROR(AVERAGE('MARKAH PB'!$G56,'MARKAH PB'!$Q56,'MARKAH PB'!$AA56),"")</f>
        <v/>
      </c>
      <c r="H57" s="20" t="str">
        <f t="shared" si="1"/>
        <v/>
      </c>
      <c r="I57" s="20" t="str">
        <f>IFERROR(AVERAGE('MARKAH PB'!$H56,'MARKAH PB'!$R56,'MARKAH PB'!$AB56),"")</f>
        <v/>
      </c>
      <c r="J57" s="20" t="str">
        <f t="shared" si="2"/>
        <v/>
      </c>
      <c r="K57" s="20" t="str">
        <f>IFERROR(AVERAGE('MARKAH PB'!$I56,'MARKAH PB'!$S56,'MARKAH PB'!$AC56),"")</f>
        <v/>
      </c>
      <c r="L57" s="20" t="str">
        <f t="shared" si="3"/>
        <v/>
      </c>
      <c r="M57" s="20" t="str">
        <f>IFERROR(AVERAGE('MARKAH PB'!$J56,'MARKAH PB'!$T56,'MARKAH PB'!$AD56),"")</f>
        <v/>
      </c>
      <c r="N57" s="20" t="str">
        <f t="shared" si="4"/>
        <v/>
      </c>
      <c r="O57" s="20" t="str">
        <f>IFERROR(AVERAGE('MARKAH PB'!$K56,'MARKAH PB'!$U56,'MARKAH PB'!$AE56),"")</f>
        <v/>
      </c>
      <c r="P57" s="20" t="str">
        <f t="shared" si="5"/>
        <v/>
      </c>
      <c r="Q57" s="20" t="str">
        <f>IFERROR(AVERAGE('MARKAH PB'!$L56,'MARKAH PB'!$V56,'MARKAH PB'!$AF56),"")</f>
        <v/>
      </c>
      <c r="R57" s="20" t="str">
        <f t="shared" si="6"/>
        <v/>
      </c>
      <c r="S57" s="20" t="str">
        <f>IFERROR(AVERAGE('MARKAH PB'!$M56,'MARKAH PB'!$W56,'MARKAH PB'!$AG56),"")</f>
        <v/>
      </c>
      <c r="T57" s="110" t="str">
        <f t="shared" si="7"/>
        <v/>
      </c>
      <c r="U57" s="110" t="str">
        <f>IFERROR(AVERAGE('MARKAH PB'!$N56,'MARKAH PB'!$X56,'MARKAH PB'!$AH56),"")</f>
        <v/>
      </c>
      <c r="V57" s="110" t="str">
        <f t="shared" si="8"/>
        <v/>
      </c>
      <c r="W57" s="110" t="str">
        <f>IFERROR(AVERAGE('MARKAH PB'!$O56,'MARKAH PB'!$Y56,'MARKAH PB'!$AI56),"")</f>
        <v/>
      </c>
      <c r="X57" s="110" t="str">
        <f t="shared" si="9"/>
        <v/>
      </c>
      <c r="Y57" s="110" t="str">
        <f>IFERROR(AVERAGE('MARKAH PB'!$P56,'MARKAH PB'!$Z56,'MARKAH PB'!$AJ56),"")</f>
        <v/>
      </c>
      <c r="Z57" s="110" t="str">
        <f t="shared" si="10"/>
        <v/>
      </c>
      <c r="AA57" s="214" t="str">
        <f t="shared" si="0"/>
        <v/>
      </c>
      <c r="AB57" s="132" t="str">
        <f>IFERROR(VLOOKUP(AA57,JADUAL!$A$4:$B$14,2),"")</f>
        <v/>
      </c>
    </row>
    <row r="58" spans="1:28" ht="19.899999999999999" customHeight="1">
      <c r="A58" s="15">
        <v>46</v>
      </c>
      <c r="B58" s="16" t="str">
        <f>IF(OR(F58=0,F58=""),"",'DAFTAR PELAJAR'!B53)</f>
        <v/>
      </c>
      <c r="C58" s="17" t="str">
        <f>IF(OR(F58=0,F58=""),"",'DAFTAR PELAJAR'!C53)</f>
        <v/>
      </c>
      <c r="D58" s="18" t="str">
        <f>IF(OR(F58=0,F58=""),"",'DAFTAR PELAJAR'!D53)</f>
        <v/>
      </c>
      <c r="E58" s="17" t="str">
        <f>IF(OR(F58=0,F58=""),"",'DAFTAR PELAJAR'!E53)</f>
        <v/>
      </c>
      <c r="F58" s="123">
        <f>'DAFTAR PELAJAR'!J53</f>
        <v>0</v>
      </c>
      <c r="G58" s="145" t="str">
        <f>IFERROR(AVERAGE('MARKAH PB'!$G57,'MARKAH PB'!$Q57,'MARKAH PB'!$AA57),"")</f>
        <v/>
      </c>
      <c r="H58" s="20" t="str">
        <f t="shared" si="1"/>
        <v/>
      </c>
      <c r="I58" s="20" t="str">
        <f>IFERROR(AVERAGE('MARKAH PB'!$H57,'MARKAH PB'!$R57,'MARKAH PB'!$AB57),"")</f>
        <v/>
      </c>
      <c r="J58" s="20" t="str">
        <f t="shared" si="2"/>
        <v/>
      </c>
      <c r="K58" s="20" t="str">
        <f>IFERROR(AVERAGE('MARKAH PB'!$I57,'MARKAH PB'!$S57,'MARKAH PB'!$AC57),"")</f>
        <v/>
      </c>
      <c r="L58" s="20" t="str">
        <f t="shared" si="3"/>
        <v/>
      </c>
      <c r="M58" s="20" t="str">
        <f>IFERROR(AVERAGE('MARKAH PB'!$J57,'MARKAH PB'!$T57,'MARKAH PB'!$AD57),"")</f>
        <v/>
      </c>
      <c r="N58" s="20" t="str">
        <f t="shared" si="4"/>
        <v/>
      </c>
      <c r="O58" s="20" t="str">
        <f>IFERROR(AVERAGE('MARKAH PB'!$K57,'MARKAH PB'!$U57,'MARKAH PB'!$AE57),"")</f>
        <v/>
      </c>
      <c r="P58" s="20" t="str">
        <f t="shared" si="5"/>
        <v/>
      </c>
      <c r="Q58" s="20" t="str">
        <f>IFERROR(AVERAGE('MARKAH PB'!$L57,'MARKAH PB'!$V57,'MARKAH PB'!$AF57),"")</f>
        <v/>
      </c>
      <c r="R58" s="20" t="str">
        <f t="shared" si="6"/>
        <v/>
      </c>
      <c r="S58" s="20" t="str">
        <f>IFERROR(AVERAGE('MARKAH PB'!$M57,'MARKAH PB'!$W57,'MARKAH PB'!$AG57),"")</f>
        <v/>
      </c>
      <c r="T58" s="110" t="str">
        <f t="shared" si="7"/>
        <v/>
      </c>
      <c r="U58" s="110" t="str">
        <f>IFERROR(AVERAGE('MARKAH PB'!$N57,'MARKAH PB'!$X57,'MARKAH PB'!$AH57),"")</f>
        <v/>
      </c>
      <c r="V58" s="110" t="str">
        <f t="shared" si="8"/>
        <v/>
      </c>
      <c r="W58" s="110" t="str">
        <f>IFERROR(AVERAGE('MARKAH PB'!$O57,'MARKAH PB'!$Y57,'MARKAH PB'!$AI57),"")</f>
        <v/>
      </c>
      <c r="X58" s="110" t="str">
        <f t="shared" si="9"/>
        <v/>
      </c>
      <c r="Y58" s="110" t="str">
        <f>IFERROR(AVERAGE('MARKAH PB'!$P57,'MARKAH PB'!$Z57,'MARKAH PB'!$AJ57),"")</f>
        <v/>
      </c>
      <c r="Z58" s="110" t="str">
        <f t="shared" si="10"/>
        <v/>
      </c>
      <c r="AA58" s="214" t="str">
        <f t="shared" si="0"/>
        <v/>
      </c>
      <c r="AB58" s="132" t="str">
        <f>IFERROR(VLOOKUP(AA58,JADUAL!$A$4:$B$14,2),"")</f>
        <v/>
      </c>
    </row>
    <row r="59" spans="1:28" ht="19.899999999999999" customHeight="1">
      <c r="A59" s="15">
        <v>47</v>
      </c>
      <c r="B59" s="16" t="str">
        <f>IF(OR(F59=0,F59=""),"",'DAFTAR PELAJAR'!B54)</f>
        <v/>
      </c>
      <c r="C59" s="17" t="str">
        <f>IF(OR(F59=0,F59=""),"",'DAFTAR PELAJAR'!C54)</f>
        <v/>
      </c>
      <c r="D59" s="18" t="str">
        <f>IF(OR(F59=0,F59=""),"",'DAFTAR PELAJAR'!D54)</f>
        <v/>
      </c>
      <c r="E59" s="17" t="str">
        <f>IF(OR(F59=0,F59=""),"",'DAFTAR PELAJAR'!E54)</f>
        <v/>
      </c>
      <c r="F59" s="123">
        <f>'DAFTAR PELAJAR'!J54</f>
        <v>0</v>
      </c>
      <c r="G59" s="145" t="str">
        <f>IFERROR(AVERAGE('MARKAH PB'!$G58,'MARKAH PB'!$Q58,'MARKAH PB'!$AA58),"")</f>
        <v/>
      </c>
      <c r="H59" s="20" t="str">
        <f t="shared" si="1"/>
        <v/>
      </c>
      <c r="I59" s="20" t="str">
        <f>IFERROR(AVERAGE('MARKAH PB'!$H58,'MARKAH PB'!$R58,'MARKAH PB'!$AB58),"")</f>
        <v/>
      </c>
      <c r="J59" s="20" t="str">
        <f t="shared" si="2"/>
        <v/>
      </c>
      <c r="K59" s="20" t="str">
        <f>IFERROR(AVERAGE('MARKAH PB'!$I58,'MARKAH PB'!$S58,'MARKAH PB'!$AC58),"")</f>
        <v/>
      </c>
      <c r="L59" s="20" t="str">
        <f t="shared" si="3"/>
        <v/>
      </c>
      <c r="M59" s="20" t="str">
        <f>IFERROR(AVERAGE('MARKAH PB'!$J58,'MARKAH PB'!$T58,'MARKAH PB'!$AD58),"")</f>
        <v/>
      </c>
      <c r="N59" s="20" t="str">
        <f t="shared" si="4"/>
        <v/>
      </c>
      <c r="O59" s="20" t="str">
        <f>IFERROR(AVERAGE('MARKAH PB'!$K58,'MARKAH PB'!$U58,'MARKAH PB'!$AE58),"")</f>
        <v/>
      </c>
      <c r="P59" s="20" t="str">
        <f t="shared" si="5"/>
        <v/>
      </c>
      <c r="Q59" s="20" t="str">
        <f>IFERROR(AVERAGE('MARKAH PB'!$L58,'MARKAH PB'!$V58,'MARKAH PB'!$AF58),"")</f>
        <v/>
      </c>
      <c r="R59" s="20" t="str">
        <f t="shared" si="6"/>
        <v/>
      </c>
      <c r="S59" s="20" t="str">
        <f>IFERROR(AVERAGE('MARKAH PB'!$M58,'MARKAH PB'!$W58,'MARKAH PB'!$AG58),"")</f>
        <v/>
      </c>
      <c r="T59" s="110" t="str">
        <f t="shared" si="7"/>
        <v/>
      </c>
      <c r="U59" s="110" t="str">
        <f>IFERROR(AVERAGE('MARKAH PB'!$N58,'MARKAH PB'!$X58,'MARKAH PB'!$AH58),"")</f>
        <v/>
      </c>
      <c r="V59" s="110" t="str">
        <f t="shared" si="8"/>
        <v/>
      </c>
      <c r="W59" s="110" t="str">
        <f>IFERROR(AVERAGE('MARKAH PB'!$O58,'MARKAH PB'!$Y58,'MARKAH PB'!$AI58),"")</f>
        <v/>
      </c>
      <c r="X59" s="110" t="str">
        <f t="shared" si="9"/>
        <v/>
      </c>
      <c r="Y59" s="110" t="str">
        <f>IFERROR(AVERAGE('MARKAH PB'!$P58,'MARKAH PB'!$Z58,'MARKAH PB'!$AJ58),"")</f>
        <v/>
      </c>
      <c r="Z59" s="110" t="str">
        <f t="shared" si="10"/>
        <v/>
      </c>
      <c r="AA59" s="214" t="str">
        <f t="shared" si="0"/>
        <v/>
      </c>
      <c r="AB59" s="132" t="str">
        <f>IFERROR(VLOOKUP(AA59,JADUAL!$A$4:$B$14,2),"")</f>
        <v/>
      </c>
    </row>
    <row r="60" spans="1:28" ht="19.899999999999999" customHeight="1">
      <c r="A60" s="15">
        <v>48</v>
      </c>
      <c r="B60" s="16" t="str">
        <f>IF(OR(F60=0,F60=""),"",'DAFTAR PELAJAR'!B55)</f>
        <v/>
      </c>
      <c r="C60" s="17" t="str">
        <f>IF(OR(F60=0,F60=""),"",'DAFTAR PELAJAR'!C55)</f>
        <v/>
      </c>
      <c r="D60" s="18" t="str">
        <f>IF(OR(F60=0,F60=""),"",'DAFTAR PELAJAR'!D55)</f>
        <v/>
      </c>
      <c r="E60" s="17" t="str">
        <f>IF(OR(F60=0,F60=""),"",'DAFTAR PELAJAR'!E55)</f>
        <v/>
      </c>
      <c r="F60" s="123">
        <f>'DAFTAR PELAJAR'!J55</f>
        <v>0</v>
      </c>
      <c r="G60" s="145" t="str">
        <f>IFERROR(AVERAGE('MARKAH PB'!$G59,'MARKAH PB'!$Q59,'MARKAH PB'!$AA59),"")</f>
        <v/>
      </c>
      <c r="H60" s="20" t="str">
        <f t="shared" si="1"/>
        <v/>
      </c>
      <c r="I60" s="20" t="str">
        <f>IFERROR(AVERAGE('MARKAH PB'!$H59,'MARKAH PB'!$R59,'MARKAH PB'!$AB59),"")</f>
        <v/>
      </c>
      <c r="J60" s="20" t="str">
        <f t="shared" si="2"/>
        <v/>
      </c>
      <c r="K60" s="20" t="str">
        <f>IFERROR(AVERAGE('MARKAH PB'!$I59,'MARKAH PB'!$S59,'MARKAH PB'!$AC59),"")</f>
        <v/>
      </c>
      <c r="L60" s="20" t="str">
        <f t="shared" si="3"/>
        <v/>
      </c>
      <c r="M60" s="20" t="str">
        <f>IFERROR(AVERAGE('MARKAH PB'!$J59,'MARKAH PB'!$T59,'MARKAH PB'!$AD59),"")</f>
        <v/>
      </c>
      <c r="N60" s="20" t="str">
        <f t="shared" si="4"/>
        <v/>
      </c>
      <c r="O60" s="20" t="str">
        <f>IFERROR(AVERAGE('MARKAH PB'!$K59,'MARKAH PB'!$U59,'MARKAH PB'!$AE59),"")</f>
        <v/>
      </c>
      <c r="P60" s="20" t="str">
        <f t="shared" si="5"/>
        <v/>
      </c>
      <c r="Q60" s="20" t="str">
        <f>IFERROR(AVERAGE('MARKAH PB'!$L59,'MARKAH PB'!$V59,'MARKAH PB'!$AF59),"")</f>
        <v/>
      </c>
      <c r="R60" s="20" t="str">
        <f t="shared" si="6"/>
        <v/>
      </c>
      <c r="S60" s="20" t="str">
        <f>IFERROR(AVERAGE('MARKAH PB'!$M59,'MARKAH PB'!$W59,'MARKAH PB'!$AG59),"")</f>
        <v/>
      </c>
      <c r="T60" s="110" t="str">
        <f t="shared" si="7"/>
        <v/>
      </c>
      <c r="U60" s="110" t="str">
        <f>IFERROR(AVERAGE('MARKAH PB'!$N59,'MARKAH PB'!$X59,'MARKAH PB'!$AH59),"")</f>
        <v/>
      </c>
      <c r="V60" s="110" t="str">
        <f t="shared" si="8"/>
        <v/>
      </c>
      <c r="W60" s="110" t="str">
        <f>IFERROR(AVERAGE('MARKAH PB'!$O59,'MARKAH PB'!$Y59,'MARKAH PB'!$AI59),"")</f>
        <v/>
      </c>
      <c r="X60" s="110" t="str">
        <f t="shared" si="9"/>
        <v/>
      </c>
      <c r="Y60" s="110" t="str">
        <f>IFERROR(AVERAGE('MARKAH PB'!$P59,'MARKAH PB'!$Z59,'MARKAH PB'!$AJ59),"")</f>
        <v/>
      </c>
      <c r="Z60" s="110" t="str">
        <f t="shared" si="10"/>
        <v/>
      </c>
      <c r="AA60" s="214" t="str">
        <f t="shared" si="0"/>
        <v/>
      </c>
      <c r="AB60" s="132" t="str">
        <f>IFERROR(VLOOKUP(AA60,JADUAL!$A$4:$B$14,2),"")</f>
        <v/>
      </c>
    </row>
    <row r="61" spans="1:28" ht="19.899999999999999" customHeight="1">
      <c r="A61" s="15">
        <v>49</v>
      </c>
      <c r="B61" s="16" t="str">
        <f>IF(OR(F61=0,F61=""),"",'DAFTAR PELAJAR'!B56)</f>
        <v/>
      </c>
      <c r="C61" s="17" t="str">
        <f>IF(OR(F61=0,F61=""),"",'DAFTAR PELAJAR'!C56)</f>
        <v/>
      </c>
      <c r="D61" s="18" t="str">
        <f>IF(OR(F61=0,F61=""),"",'DAFTAR PELAJAR'!D56)</f>
        <v/>
      </c>
      <c r="E61" s="17" t="str">
        <f>IF(OR(F61=0,F61=""),"",'DAFTAR PELAJAR'!E56)</f>
        <v/>
      </c>
      <c r="F61" s="123">
        <f>'DAFTAR PELAJAR'!J56</f>
        <v>0</v>
      </c>
      <c r="G61" s="145" t="str">
        <f>IFERROR(AVERAGE('MARKAH PB'!$G60,'MARKAH PB'!$Q60,'MARKAH PB'!$AA60),"")</f>
        <v/>
      </c>
      <c r="H61" s="20" t="str">
        <f t="shared" si="1"/>
        <v/>
      </c>
      <c r="I61" s="20" t="str">
        <f>IFERROR(AVERAGE('MARKAH PB'!$H60,'MARKAH PB'!$R60,'MARKAH PB'!$AB60),"")</f>
        <v/>
      </c>
      <c r="J61" s="20" t="str">
        <f t="shared" si="2"/>
        <v/>
      </c>
      <c r="K61" s="20" t="str">
        <f>IFERROR(AVERAGE('MARKAH PB'!$I60,'MARKAH PB'!$S60,'MARKAH PB'!$AC60),"")</f>
        <v/>
      </c>
      <c r="L61" s="20" t="str">
        <f t="shared" si="3"/>
        <v/>
      </c>
      <c r="M61" s="20" t="str">
        <f>IFERROR(AVERAGE('MARKAH PB'!$J60,'MARKAH PB'!$T60,'MARKAH PB'!$AD60),"")</f>
        <v/>
      </c>
      <c r="N61" s="20" t="str">
        <f t="shared" si="4"/>
        <v/>
      </c>
      <c r="O61" s="20" t="str">
        <f>IFERROR(AVERAGE('MARKAH PB'!$K60,'MARKAH PB'!$U60,'MARKAH PB'!$AE60),"")</f>
        <v/>
      </c>
      <c r="P61" s="20" t="str">
        <f t="shared" si="5"/>
        <v/>
      </c>
      <c r="Q61" s="20" t="str">
        <f>IFERROR(AVERAGE('MARKAH PB'!$L60,'MARKAH PB'!$V60,'MARKAH PB'!$AF60),"")</f>
        <v/>
      </c>
      <c r="R61" s="20" t="str">
        <f t="shared" si="6"/>
        <v/>
      </c>
      <c r="S61" s="20" t="str">
        <f>IFERROR(AVERAGE('MARKAH PB'!$M60,'MARKAH PB'!$W60,'MARKAH PB'!$AG60),"")</f>
        <v/>
      </c>
      <c r="T61" s="110" t="str">
        <f t="shared" si="7"/>
        <v/>
      </c>
      <c r="U61" s="110" t="str">
        <f>IFERROR(AVERAGE('MARKAH PB'!$N60,'MARKAH PB'!$X60,'MARKAH PB'!$AH60),"")</f>
        <v/>
      </c>
      <c r="V61" s="110" t="str">
        <f t="shared" si="8"/>
        <v/>
      </c>
      <c r="W61" s="110" t="str">
        <f>IFERROR(AVERAGE('MARKAH PB'!$O60,'MARKAH PB'!$Y60,'MARKAH PB'!$AI60),"")</f>
        <v/>
      </c>
      <c r="X61" s="110" t="str">
        <f t="shared" si="9"/>
        <v/>
      </c>
      <c r="Y61" s="110" t="str">
        <f>IFERROR(AVERAGE('MARKAH PB'!$P60,'MARKAH PB'!$Z60,'MARKAH PB'!$AJ60),"")</f>
        <v/>
      </c>
      <c r="Z61" s="110" t="str">
        <f t="shared" si="10"/>
        <v/>
      </c>
      <c r="AA61" s="214" t="str">
        <f t="shared" si="0"/>
        <v/>
      </c>
      <c r="AB61" s="132" t="str">
        <f>IFERROR(VLOOKUP(AA61,JADUAL!$A$4:$B$14,2),"")</f>
        <v/>
      </c>
    </row>
    <row r="62" spans="1:28" ht="19.899999999999999" customHeight="1">
      <c r="A62" s="15">
        <v>50</v>
      </c>
      <c r="B62" s="16" t="str">
        <f>IF(OR(F62=0,F62=""),"",'DAFTAR PELAJAR'!B57)</f>
        <v/>
      </c>
      <c r="C62" s="17" t="str">
        <f>IF(OR(F62=0,F62=""),"",'DAFTAR PELAJAR'!C57)</f>
        <v/>
      </c>
      <c r="D62" s="18" t="str">
        <f>IF(OR(F62=0,F62=""),"",'DAFTAR PELAJAR'!D57)</f>
        <v/>
      </c>
      <c r="E62" s="17" t="str">
        <f>IF(OR(F62=0,F62=""),"",'DAFTAR PELAJAR'!E57)</f>
        <v/>
      </c>
      <c r="F62" s="123">
        <f>'DAFTAR PELAJAR'!J57</f>
        <v>0</v>
      </c>
      <c r="G62" s="145" t="str">
        <f>IFERROR(AVERAGE('MARKAH PB'!$G61,'MARKAH PB'!$Q61,'MARKAH PB'!$AA61),"")</f>
        <v/>
      </c>
      <c r="H62" s="20" t="str">
        <f t="shared" si="1"/>
        <v/>
      </c>
      <c r="I62" s="20" t="str">
        <f>IFERROR(AVERAGE('MARKAH PB'!$H61,'MARKAH PB'!$R61,'MARKAH PB'!$AB61),"")</f>
        <v/>
      </c>
      <c r="J62" s="20" t="str">
        <f t="shared" si="2"/>
        <v/>
      </c>
      <c r="K62" s="20" t="str">
        <f>IFERROR(AVERAGE('MARKAH PB'!$I61,'MARKAH PB'!$S61,'MARKAH PB'!$AC61),"")</f>
        <v/>
      </c>
      <c r="L62" s="20" t="str">
        <f t="shared" si="3"/>
        <v/>
      </c>
      <c r="M62" s="20" t="str">
        <f>IFERROR(AVERAGE('MARKAH PB'!$J61,'MARKAH PB'!$T61,'MARKAH PB'!$AD61),"")</f>
        <v/>
      </c>
      <c r="N62" s="20" t="str">
        <f t="shared" si="4"/>
        <v/>
      </c>
      <c r="O62" s="20" t="str">
        <f>IFERROR(AVERAGE('MARKAH PB'!$K61,'MARKAH PB'!$U61,'MARKAH PB'!$AE61),"")</f>
        <v/>
      </c>
      <c r="P62" s="20" t="str">
        <f t="shared" si="5"/>
        <v/>
      </c>
      <c r="Q62" s="20" t="str">
        <f>IFERROR(AVERAGE('MARKAH PB'!$L61,'MARKAH PB'!$V61,'MARKAH PB'!$AF61),"")</f>
        <v/>
      </c>
      <c r="R62" s="20" t="str">
        <f t="shared" si="6"/>
        <v/>
      </c>
      <c r="S62" s="20" t="str">
        <f>IFERROR(AVERAGE('MARKAH PB'!$M61,'MARKAH PB'!$W61,'MARKAH PB'!$AG61),"")</f>
        <v/>
      </c>
      <c r="T62" s="110" t="str">
        <f t="shared" si="7"/>
        <v/>
      </c>
      <c r="U62" s="110" t="str">
        <f>IFERROR(AVERAGE('MARKAH PB'!$N61,'MARKAH PB'!$X61,'MARKAH PB'!$AH61),"")</f>
        <v/>
      </c>
      <c r="V62" s="110" t="str">
        <f t="shared" si="8"/>
        <v/>
      </c>
      <c r="W62" s="110" t="str">
        <f>IFERROR(AVERAGE('MARKAH PB'!$O61,'MARKAH PB'!$Y61,'MARKAH PB'!$AI61),"")</f>
        <v/>
      </c>
      <c r="X62" s="110" t="str">
        <f t="shared" si="9"/>
        <v/>
      </c>
      <c r="Y62" s="110" t="str">
        <f>IFERROR(AVERAGE('MARKAH PB'!$P61,'MARKAH PB'!$Z61,'MARKAH PB'!$AJ61),"")</f>
        <v/>
      </c>
      <c r="Z62" s="110" t="str">
        <f t="shared" si="10"/>
        <v/>
      </c>
      <c r="AA62" s="214" t="str">
        <f t="shared" si="0"/>
        <v/>
      </c>
      <c r="AB62" s="132" t="str">
        <f>IFERROR(VLOOKUP(AA62,JADUAL!$A$4:$B$14,2),"")</f>
        <v/>
      </c>
    </row>
    <row r="63" spans="1:28" ht="19.899999999999999" customHeight="1">
      <c r="A63" s="15">
        <v>51</v>
      </c>
      <c r="B63" s="16" t="str">
        <f>IF(OR(F63=0,F63=""),"",'DAFTAR PELAJAR'!B58)</f>
        <v/>
      </c>
      <c r="C63" s="17" t="str">
        <f>IF(OR(F63=0,F63=""),"",'DAFTAR PELAJAR'!C58)</f>
        <v/>
      </c>
      <c r="D63" s="18" t="str">
        <f>IF(OR(F63=0,F63=""),"",'DAFTAR PELAJAR'!D58)</f>
        <v/>
      </c>
      <c r="E63" s="17" t="str">
        <f>IF(OR(F63=0,F63=""),"",'DAFTAR PELAJAR'!E58)</f>
        <v/>
      </c>
      <c r="F63" s="123">
        <f>'DAFTAR PELAJAR'!J58</f>
        <v>0</v>
      </c>
      <c r="G63" s="145" t="str">
        <f>IFERROR(AVERAGE('MARKAH PB'!$G62,'MARKAH PB'!$Q62,'MARKAH PB'!$AA62),"")</f>
        <v/>
      </c>
      <c r="H63" s="20" t="str">
        <f t="shared" si="1"/>
        <v/>
      </c>
      <c r="I63" s="20" t="str">
        <f>IFERROR(AVERAGE('MARKAH PB'!$H62,'MARKAH PB'!$R62,'MARKAH PB'!$AB62),"")</f>
        <v/>
      </c>
      <c r="J63" s="20" t="str">
        <f t="shared" si="2"/>
        <v/>
      </c>
      <c r="K63" s="20" t="str">
        <f>IFERROR(AVERAGE('MARKAH PB'!$I62,'MARKAH PB'!$S62,'MARKAH PB'!$AC62),"")</f>
        <v/>
      </c>
      <c r="L63" s="20" t="str">
        <f t="shared" si="3"/>
        <v/>
      </c>
      <c r="M63" s="20" t="str">
        <f>IFERROR(AVERAGE('MARKAH PB'!$J62,'MARKAH PB'!$T62,'MARKAH PB'!$AD62),"")</f>
        <v/>
      </c>
      <c r="N63" s="20" t="str">
        <f t="shared" si="4"/>
        <v/>
      </c>
      <c r="O63" s="20" t="str">
        <f>IFERROR(AVERAGE('MARKAH PB'!$K62,'MARKAH PB'!$U62,'MARKAH PB'!$AE62),"")</f>
        <v/>
      </c>
      <c r="P63" s="20" t="str">
        <f t="shared" si="5"/>
        <v/>
      </c>
      <c r="Q63" s="20" t="str">
        <f>IFERROR(AVERAGE('MARKAH PB'!$L62,'MARKAH PB'!$V62,'MARKAH PB'!$AF62),"")</f>
        <v/>
      </c>
      <c r="R63" s="20" t="str">
        <f t="shared" si="6"/>
        <v/>
      </c>
      <c r="S63" s="20" t="str">
        <f>IFERROR(AVERAGE('MARKAH PB'!$M62,'MARKAH PB'!$W62,'MARKAH PB'!$AG62),"")</f>
        <v/>
      </c>
      <c r="T63" s="110" t="str">
        <f t="shared" si="7"/>
        <v/>
      </c>
      <c r="U63" s="110" t="str">
        <f>IFERROR(AVERAGE('MARKAH PB'!$N62,'MARKAH PB'!$X62,'MARKAH PB'!$AH62),"")</f>
        <v/>
      </c>
      <c r="V63" s="110" t="str">
        <f t="shared" si="8"/>
        <v/>
      </c>
      <c r="W63" s="110" t="str">
        <f>IFERROR(AVERAGE('MARKAH PB'!$O62,'MARKAH PB'!$Y62,'MARKAH PB'!$AI62),"")</f>
        <v/>
      </c>
      <c r="X63" s="110" t="str">
        <f t="shared" si="9"/>
        <v/>
      </c>
      <c r="Y63" s="110" t="str">
        <f>IFERROR(AVERAGE('MARKAH PB'!$P62,'MARKAH PB'!$Z62,'MARKAH PB'!$AJ62),"")</f>
        <v/>
      </c>
      <c r="Z63" s="110" t="str">
        <f t="shared" si="10"/>
        <v/>
      </c>
      <c r="AA63" s="214" t="str">
        <f t="shared" si="0"/>
        <v/>
      </c>
      <c r="AB63" s="132" t="str">
        <f>IFERROR(VLOOKUP(AA63,JADUAL!$A$4:$B$14,2),"")</f>
        <v/>
      </c>
    </row>
    <row r="64" spans="1:28" ht="19.899999999999999" customHeight="1">
      <c r="A64" s="15">
        <v>52</v>
      </c>
      <c r="B64" s="16" t="str">
        <f>IF(OR(F64=0,F64=""),"",'DAFTAR PELAJAR'!B59)</f>
        <v/>
      </c>
      <c r="C64" s="17" t="str">
        <f>IF(OR(F64=0,F64=""),"",'DAFTAR PELAJAR'!C59)</f>
        <v/>
      </c>
      <c r="D64" s="18" t="str">
        <f>IF(OR(F64=0,F64=""),"",'DAFTAR PELAJAR'!D59)</f>
        <v/>
      </c>
      <c r="E64" s="17" t="str">
        <f>IF(OR(F64=0,F64=""),"",'DAFTAR PELAJAR'!E59)</f>
        <v/>
      </c>
      <c r="F64" s="123">
        <f>'DAFTAR PELAJAR'!J59</f>
        <v>0</v>
      </c>
      <c r="G64" s="145" t="str">
        <f>IFERROR(AVERAGE('MARKAH PB'!$G63,'MARKAH PB'!$Q63,'MARKAH PB'!$AA63),"")</f>
        <v/>
      </c>
      <c r="H64" s="20" t="str">
        <f t="shared" si="1"/>
        <v/>
      </c>
      <c r="I64" s="20" t="str">
        <f>IFERROR(AVERAGE('MARKAH PB'!$H63,'MARKAH PB'!$R63,'MARKAH PB'!$AB63),"")</f>
        <v/>
      </c>
      <c r="J64" s="20" t="str">
        <f t="shared" si="2"/>
        <v/>
      </c>
      <c r="K64" s="20" t="str">
        <f>IFERROR(AVERAGE('MARKAH PB'!$I63,'MARKAH PB'!$S63,'MARKAH PB'!$AC63),"")</f>
        <v/>
      </c>
      <c r="L64" s="20" t="str">
        <f t="shared" si="3"/>
        <v/>
      </c>
      <c r="M64" s="20" t="str">
        <f>IFERROR(AVERAGE('MARKAH PB'!$J63,'MARKAH PB'!$T63,'MARKAH PB'!$AD63),"")</f>
        <v/>
      </c>
      <c r="N64" s="20" t="str">
        <f t="shared" si="4"/>
        <v/>
      </c>
      <c r="O64" s="20" t="str">
        <f>IFERROR(AVERAGE('MARKAH PB'!$K63,'MARKAH PB'!$U63,'MARKAH PB'!$AE63),"")</f>
        <v/>
      </c>
      <c r="P64" s="20" t="str">
        <f t="shared" si="5"/>
        <v/>
      </c>
      <c r="Q64" s="20" t="str">
        <f>IFERROR(AVERAGE('MARKAH PB'!$L63,'MARKAH PB'!$V63,'MARKAH PB'!$AF63),"")</f>
        <v/>
      </c>
      <c r="R64" s="20" t="str">
        <f t="shared" si="6"/>
        <v/>
      </c>
      <c r="S64" s="20" t="str">
        <f>IFERROR(AVERAGE('MARKAH PB'!$M63,'MARKAH PB'!$W63,'MARKAH PB'!$AG63),"")</f>
        <v/>
      </c>
      <c r="T64" s="110" t="str">
        <f t="shared" si="7"/>
        <v/>
      </c>
      <c r="U64" s="110" t="str">
        <f>IFERROR(AVERAGE('MARKAH PB'!$N63,'MARKAH PB'!$X63,'MARKAH PB'!$AH63),"")</f>
        <v/>
      </c>
      <c r="V64" s="110" t="str">
        <f t="shared" si="8"/>
        <v/>
      </c>
      <c r="W64" s="110" t="str">
        <f>IFERROR(AVERAGE('MARKAH PB'!$O63,'MARKAH PB'!$Y63,'MARKAH PB'!$AI63),"")</f>
        <v/>
      </c>
      <c r="X64" s="110" t="str">
        <f t="shared" si="9"/>
        <v/>
      </c>
      <c r="Y64" s="110" t="str">
        <f>IFERROR(AVERAGE('MARKAH PB'!$P63,'MARKAH PB'!$Z63,'MARKAH PB'!$AJ63),"")</f>
        <v/>
      </c>
      <c r="Z64" s="110" t="str">
        <f t="shared" si="10"/>
        <v/>
      </c>
      <c r="AA64" s="214" t="str">
        <f t="shared" si="0"/>
        <v/>
      </c>
      <c r="AB64" s="132" t="str">
        <f>IFERROR(VLOOKUP(AA64,JADUAL!$A$4:$B$14,2),"")</f>
        <v/>
      </c>
    </row>
    <row r="65" spans="1:28" ht="19.899999999999999" customHeight="1">
      <c r="A65" s="15">
        <v>53</v>
      </c>
      <c r="B65" s="16" t="str">
        <f>IF(OR(F65=0,F65=""),"",'DAFTAR PELAJAR'!B60)</f>
        <v/>
      </c>
      <c r="C65" s="17" t="str">
        <f>IF(OR(F65=0,F65=""),"",'DAFTAR PELAJAR'!C60)</f>
        <v/>
      </c>
      <c r="D65" s="18" t="str">
        <f>IF(OR(F65=0,F65=""),"",'DAFTAR PELAJAR'!D60)</f>
        <v/>
      </c>
      <c r="E65" s="17" t="str">
        <f>IF(OR(F65=0,F65=""),"",'DAFTAR PELAJAR'!E60)</f>
        <v/>
      </c>
      <c r="F65" s="123">
        <f>'DAFTAR PELAJAR'!J60</f>
        <v>0</v>
      </c>
      <c r="G65" s="145" t="str">
        <f>IFERROR(AVERAGE('MARKAH PB'!$G64,'MARKAH PB'!$Q64,'MARKAH PB'!$AA64),"")</f>
        <v/>
      </c>
      <c r="H65" s="20" t="str">
        <f t="shared" si="1"/>
        <v/>
      </c>
      <c r="I65" s="20" t="str">
        <f>IFERROR(AVERAGE('MARKAH PB'!$H64,'MARKAH PB'!$R64,'MARKAH PB'!$AB64),"")</f>
        <v/>
      </c>
      <c r="J65" s="20" t="str">
        <f t="shared" si="2"/>
        <v/>
      </c>
      <c r="K65" s="20" t="str">
        <f>IFERROR(AVERAGE('MARKAH PB'!$I64,'MARKAH PB'!$S64,'MARKAH PB'!$AC64),"")</f>
        <v/>
      </c>
      <c r="L65" s="20" t="str">
        <f t="shared" si="3"/>
        <v/>
      </c>
      <c r="M65" s="20" t="str">
        <f>IFERROR(AVERAGE('MARKAH PB'!$J64,'MARKAH PB'!$T64,'MARKAH PB'!$AD64),"")</f>
        <v/>
      </c>
      <c r="N65" s="20" t="str">
        <f t="shared" si="4"/>
        <v/>
      </c>
      <c r="O65" s="20" t="str">
        <f>IFERROR(AVERAGE('MARKAH PB'!$K64,'MARKAH PB'!$U64,'MARKAH PB'!$AE64),"")</f>
        <v/>
      </c>
      <c r="P65" s="20" t="str">
        <f t="shared" si="5"/>
        <v/>
      </c>
      <c r="Q65" s="20" t="str">
        <f>IFERROR(AVERAGE('MARKAH PB'!$L64,'MARKAH PB'!$V64,'MARKAH PB'!$AF64),"")</f>
        <v/>
      </c>
      <c r="R65" s="20" t="str">
        <f t="shared" si="6"/>
        <v/>
      </c>
      <c r="S65" s="20" t="str">
        <f>IFERROR(AVERAGE('MARKAH PB'!$M64,'MARKAH PB'!$W64,'MARKAH PB'!$AG64),"")</f>
        <v/>
      </c>
      <c r="T65" s="110" t="str">
        <f t="shared" si="7"/>
        <v/>
      </c>
      <c r="U65" s="110" t="str">
        <f>IFERROR(AVERAGE('MARKAH PB'!$N64,'MARKAH PB'!$X64,'MARKAH PB'!$AH64),"")</f>
        <v/>
      </c>
      <c r="V65" s="110" t="str">
        <f t="shared" si="8"/>
        <v/>
      </c>
      <c r="W65" s="110" t="str">
        <f>IFERROR(AVERAGE('MARKAH PB'!$O64,'MARKAH PB'!$Y64,'MARKAH PB'!$AI64),"")</f>
        <v/>
      </c>
      <c r="X65" s="110" t="str">
        <f t="shared" si="9"/>
        <v/>
      </c>
      <c r="Y65" s="110" t="str">
        <f>IFERROR(AVERAGE('MARKAH PB'!$P64,'MARKAH PB'!$Z64,'MARKAH PB'!$AJ64),"")</f>
        <v/>
      </c>
      <c r="Z65" s="110" t="str">
        <f t="shared" si="10"/>
        <v/>
      </c>
      <c r="AA65" s="214" t="str">
        <f t="shared" si="0"/>
        <v/>
      </c>
      <c r="AB65" s="132" t="str">
        <f>IFERROR(VLOOKUP(AA65,JADUAL!$A$4:$B$14,2),"")</f>
        <v/>
      </c>
    </row>
    <row r="66" spans="1:28" ht="19.899999999999999" customHeight="1">
      <c r="A66" s="15">
        <v>54</v>
      </c>
      <c r="B66" s="16" t="str">
        <f>IF(OR(F66=0,F66=""),"",'DAFTAR PELAJAR'!B61)</f>
        <v/>
      </c>
      <c r="C66" s="17" t="str">
        <f>IF(OR(F66=0,F66=""),"",'DAFTAR PELAJAR'!C61)</f>
        <v/>
      </c>
      <c r="D66" s="18" t="str">
        <f>IF(OR(F66=0,F66=""),"",'DAFTAR PELAJAR'!D61)</f>
        <v/>
      </c>
      <c r="E66" s="17" t="str">
        <f>IF(OR(F66=0,F66=""),"",'DAFTAR PELAJAR'!E61)</f>
        <v/>
      </c>
      <c r="F66" s="123">
        <f>'DAFTAR PELAJAR'!J61</f>
        <v>0</v>
      </c>
      <c r="G66" s="145" t="str">
        <f>IFERROR(AVERAGE('MARKAH PB'!$G65,'MARKAH PB'!$Q65,'MARKAH PB'!$AA65),"")</f>
        <v/>
      </c>
      <c r="H66" s="20" t="str">
        <f t="shared" si="1"/>
        <v/>
      </c>
      <c r="I66" s="20" t="str">
        <f>IFERROR(AVERAGE('MARKAH PB'!$H65,'MARKAH PB'!$R65,'MARKAH PB'!$AB65),"")</f>
        <v/>
      </c>
      <c r="J66" s="20" t="str">
        <f t="shared" si="2"/>
        <v/>
      </c>
      <c r="K66" s="20" t="str">
        <f>IFERROR(AVERAGE('MARKAH PB'!$I65,'MARKAH PB'!$S65,'MARKAH PB'!$AC65),"")</f>
        <v/>
      </c>
      <c r="L66" s="20" t="str">
        <f t="shared" si="3"/>
        <v/>
      </c>
      <c r="M66" s="20" t="str">
        <f>IFERROR(AVERAGE('MARKAH PB'!$J65,'MARKAH PB'!$T65,'MARKAH PB'!$AD65),"")</f>
        <v/>
      </c>
      <c r="N66" s="20" t="str">
        <f t="shared" si="4"/>
        <v/>
      </c>
      <c r="O66" s="20" t="str">
        <f>IFERROR(AVERAGE('MARKAH PB'!$K65,'MARKAH PB'!$U65,'MARKAH PB'!$AE65),"")</f>
        <v/>
      </c>
      <c r="P66" s="20" t="str">
        <f t="shared" si="5"/>
        <v/>
      </c>
      <c r="Q66" s="20" t="str">
        <f>IFERROR(AVERAGE('MARKAH PB'!$L65,'MARKAH PB'!$V65,'MARKAH PB'!$AF65),"")</f>
        <v/>
      </c>
      <c r="R66" s="20" t="str">
        <f t="shared" si="6"/>
        <v/>
      </c>
      <c r="S66" s="20" t="str">
        <f>IFERROR(AVERAGE('MARKAH PB'!$M65,'MARKAH PB'!$W65,'MARKAH PB'!$AG65),"")</f>
        <v/>
      </c>
      <c r="T66" s="110" t="str">
        <f t="shared" si="7"/>
        <v/>
      </c>
      <c r="U66" s="110" t="str">
        <f>IFERROR(AVERAGE('MARKAH PB'!$N65,'MARKAH PB'!$X65,'MARKAH PB'!$AH65),"")</f>
        <v/>
      </c>
      <c r="V66" s="110" t="str">
        <f t="shared" si="8"/>
        <v/>
      </c>
      <c r="W66" s="110" t="str">
        <f>IFERROR(AVERAGE('MARKAH PB'!$O65,'MARKAH PB'!$Y65,'MARKAH PB'!$AI65),"")</f>
        <v/>
      </c>
      <c r="X66" s="110" t="str">
        <f t="shared" si="9"/>
        <v/>
      </c>
      <c r="Y66" s="110" t="str">
        <f>IFERROR(AVERAGE('MARKAH PB'!$P65,'MARKAH PB'!$Z65,'MARKAH PB'!$AJ65),"")</f>
        <v/>
      </c>
      <c r="Z66" s="110" t="str">
        <f t="shared" si="10"/>
        <v/>
      </c>
      <c r="AA66" s="214" t="str">
        <f t="shared" si="0"/>
        <v/>
      </c>
      <c r="AB66" s="132" t="str">
        <f>IFERROR(VLOOKUP(AA66,JADUAL!$A$4:$B$14,2),"")</f>
        <v/>
      </c>
    </row>
    <row r="67" spans="1:28" ht="19.899999999999999" customHeight="1">
      <c r="A67" s="15">
        <v>55</v>
      </c>
      <c r="B67" s="16" t="str">
        <f>IF(OR(F67=0,F67=""),"",'DAFTAR PELAJAR'!B62)</f>
        <v/>
      </c>
      <c r="C67" s="17" t="str">
        <f>IF(OR(F67=0,F67=""),"",'DAFTAR PELAJAR'!C62)</f>
        <v/>
      </c>
      <c r="D67" s="18" t="str">
        <f>IF(OR(F67=0,F67=""),"",'DAFTAR PELAJAR'!D62)</f>
        <v/>
      </c>
      <c r="E67" s="17" t="str">
        <f>IF(OR(F67=0,F67=""),"",'DAFTAR PELAJAR'!E62)</f>
        <v/>
      </c>
      <c r="F67" s="123">
        <f>'DAFTAR PELAJAR'!J62</f>
        <v>0</v>
      </c>
      <c r="G67" s="145" t="str">
        <f>IFERROR(AVERAGE('MARKAH PB'!$G66,'MARKAH PB'!$Q66,'MARKAH PB'!$AA66),"")</f>
        <v/>
      </c>
      <c r="H67" s="20" t="str">
        <f t="shared" si="1"/>
        <v/>
      </c>
      <c r="I67" s="20" t="str">
        <f>IFERROR(AVERAGE('MARKAH PB'!$H66,'MARKAH PB'!$R66,'MARKAH PB'!$AB66),"")</f>
        <v/>
      </c>
      <c r="J67" s="20" t="str">
        <f t="shared" si="2"/>
        <v/>
      </c>
      <c r="K67" s="20" t="str">
        <f>IFERROR(AVERAGE('MARKAH PB'!$I66,'MARKAH PB'!$S66,'MARKAH PB'!$AC66),"")</f>
        <v/>
      </c>
      <c r="L67" s="20" t="str">
        <f t="shared" si="3"/>
        <v/>
      </c>
      <c r="M67" s="20" t="str">
        <f>IFERROR(AVERAGE('MARKAH PB'!$J66,'MARKAH PB'!$T66,'MARKAH PB'!$AD66),"")</f>
        <v/>
      </c>
      <c r="N67" s="20" t="str">
        <f t="shared" si="4"/>
        <v/>
      </c>
      <c r="O67" s="20" t="str">
        <f>IFERROR(AVERAGE('MARKAH PB'!$K66,'MARKAH PB'!$U66,'MARKAH PB'!$AE66),"")</f>
        <v/>
      </c>
      <c r="P67" s="20" t="str">
        <f t="shared" si="5"/>
        <v/>
      </c>
      <c r="Q67" s="20" t="str">
        <f>IFERROR(AVERAGE('MARKAH PB'!$L66,'MARKAH PB'!$V66,'MARKAH PB'!$AF66),"")</f>
        <v/>
      </c>
      <c r="R67" s="20" t="str">
        <f t="shared" si="6"/>
        <v/>
      </c>
      <c r="S67" s="20" t="str">
        <f>IFERROR(AVERAGE('MARKAH PB'!$M66,'MARKAH PB'!$W66,'MARKAH PB'!$AG66),"")</f>
        <v/>
      </c>
      <c r="T67" s="110" t="str">
        <f t="shared" si="7"/>
        <v/>
      </c>
      <c r="U67" s="110" t="str">
        <f>IFERROR(AVERAGE('MARKAH PB'!$N66,'MARKAH PB'!$X66,'MARKAH PB'!$AH66),"")</f>
        <v/>
      </c>
      <c r="V67" s="110" t="str">
        <f t="shared" si="8"/>
        <v/>
      </c>
      <c r="W67" s="110" t="str">
        <f>IFERROR(AVERAGE('MARKAH PB'!$O66,'MARKAH PB'!$Y66,'MARKAH PB'!$AI66),"")</f>
        <v/>
      </c>
      <c r="X67" s="110" t="str">
        <f t="shared" si="9"/>
        <v/>
      </c>
      <c r="Y67" s="110" t="str">
        <f>IFERROR(AVERAGE('MARKAH PB'!$P66,'MARKAH PB'!$Z66,'MARKAH PB'!$AJ66),"")</f>
        <v/>
      </c>
      <c r="Z67" s="110" t="str">
        <f t="shared" si="10"/>
        <v/>
      </c>
      <c r="AA67" s="214" t="str">
        <f t="shared" si="0"/>
        <v/>
      </c>
      <c r="AB67" s="132" t="str">
        <f>IFERROR(VLOOKUP(AA67,JADUAL!$A$4:$B$14,2),"")</f>
        <v/>
      </c>
    </row>
    <row r="68" spans="1:28" ht="19.899999999999999" customHeight="1">
      <c r="A68" s="15">
        <v>56</v>
      </c>
      <c r="B68" s="16" t="str">
        <f>IF(OR(F68=0,F68=""),"",'DAFTAR PELAJAR'!B63)</f>
        <v/>
      </c>
      <c r="C68" s="17" t="str">
        <f>IF(OR(F68=0,F68=""),"",'DAFTAR PELAJAR'!C63)</f>
        <v/>
      </c>
      <c r="D68" s="18" t="str">
        <f>IF(OR(F68=0,F68=""),"",'DAFTAR PELAJAR'!D63)</f>
        <v/>
      </c>
      <c r="E68" s="17" t="str">
        <f>IF(OR(F68=0,F68=""),"",'DAFTAR PELAJAR'!E63)</f>
        <v/>
      </c>
      <c r="F68" s="123">
        <f>'DAFTAR PELAJAR'!J63</f>
        <v>0</v>
      </c>
      <c r="G68" s="145" t="str">
        <f>IFERROR(AVERAGE('MARKAH PB'!$G67,'MARKAH PB'!$Q67,'MARKAH PB'!$AA67),"")</f>
        <v/>
      </c>
      <c r="H68" s="20" t="str">
        <f t="shared" si="1"/>
        <v/>
      </c>
      <c r="I68" s="20" t="str">
        <f>IFERROR(AVERAGE('MARKAH PB'!$H67,'MARKAH PB'!$R67,'MARKAH PB'!$AB67),"")</f>
        <v/>
      </c>
      <c r="J68" s="20" t="str">
        <f t="shared" si="2"/>
        <v/>
      </c>
      <c r="K68" s="20" t="str">
        <f>IFERROR(AVERAGE('MARKAH PB'!$I67,'MARKAH PB'!$S67,'MARKAH PB'!$AC67),"")</f>
        <v/>
      </c>
      <c r="L68" s="20" t="str">
        <f t="shared" si="3"/>
        <v/>
      </c>
      <c r="M68" s="20" t="str">
        <f>IFERROR(AVERAGE('MARKAH PB'!$J67,'MARKAH PB'!$T67,'MARKAH PB'!$AD67),"")</f>
        <v/>
      </c>
      <c r="N68" s="20" t="str">
        <f t="shared" si="4"/>
        <v/>
      </c>
      <c r="O68" s="20" t="str">
        <f>IFERROR(AVERAGE('MARKAH PB'!$K67,'MARKAH PB'!$U67,'MARKAH PB'!$AE67),"")</f>
        <v/>
      </c>
      <c r="P68" s="20" t="str">
        <f t="shared" si="5"/>
        <v/>
      </c>
      <c r="Q68" s="20" t="str">
        <f>IFERROR(AVERAGE('MARKAH PB'!$L67,'MARKAH PB'!$V67,'MARKAH PB'!$AF67),"")</f>
        <v/>
      </c>
      <c r="R68" s="20" t="str">
        <f t="shared" si="6"/>
        <v/>
      </c>
      <c r="S68" s="20" t="str">
        <f>IFERROR(AVERAGE('MARKAH PB'!$M67,'MARKAH PB'!$W67,'MARKAH PB'!$AG67),"")</f>
        <v/>
      </c>
      <c r="T68" s="110" t="str">
        <f t="shared" si="7"/>
        <v/>
      </c>
      <c r="U68" s="110" t="str">
        <f>IFERROR(AVERAGE('MARKAH PB'!$N67,'MARKAH PB'!$X67,'MARKAH PB'!$AH67),"")</f>
        <v/>
      </c>
      <c r="V68" s="110" t="str">
        <f t="shared" si="8"/>
        <v/>
      </c>
      <c r="W68" s="110" t="str">
        <f>IFERROR(AVERAGE('MARKAH PB'!$O67,'MARKAH PB'!$Y67,'MARKAH PB'!$AI67),"")</f>
        <v/>
      </c>
      <c r="X68" s="110" t="str">
        <f t="shared" si="9"/>
        <v/>
      </c>
      <c r="Y68" s="110" t="str">
        <f>IFERROR(AVERAGE('MARKAH PB'!$P67,'MARKAH PB'!$Z67,'MARKAH PB'!$AJ67),"")</f>
        <v/>
      </c>
      <c r="Z68" s="110" t="str">
        <f t="shared" si="10"/>
        <v/>
      </c>
      <c r="AA68" s="214" t="str">
        <f t="shared" si="0"/>
        <v/>
      </c>
      <c r="AB68" s="132" t="str">
        <f>IFERROR(VLOOKUP(AA68,JADUAL!$A$4:$B$14,2),"")</f>
        <v/>
      </c>
    </row>
    <row r="69" spans="1:28" ht="19.899999999999999" customHeight="1">
      <c r="A69" s="15">
        <v>57</v>
      </c>
      <c r="B69" s="16" t="str">
        <f>IF(OR(F69=0,F69=""),"",'DAFTAR PELAJAR'!B64)</f>
        <v/>
      </c>
      <c r="C69" s="17" t="str">
        <f>IF(OR(F69=0,F69=""),"",'DAFTAR PELAJAR'!C64)</f>
        <v/>
      </c>
      <c r="D69" s="18" t="str">
        <f>IF(OR(F69=0,F69=""),"",'DAFTAR PELAJAR'!D64)</f>
        <v/>
      </c>
      <c r="E69" s="17" t="str">
        <f>IF(OR(F69=0,F69=""),"",'DAFTAR PELAJAR'!E64)</f>
        <v/>
      </c>
      <c r="F69" s="123">
        <f>'DAFTAR PELAJAR'!J64</f>
        <v>0</v>
      </c>
      <c r="G69" s="145" t="str">
        <f>IFERROR(AVERAGE('MARKAH PB'!$G68,'MARKAH PB'!$Q68,'MARKAH PB'!$AA68),"")</f>
        <v/>
      </c>
      <c r="H69" s="20" t="str">
        <f t="shared" si="1"/>
        <v/>
      </c>
      <c r="I69" s="20" t="str">
        <f>IFERROR(AVERAGE('MARKAH PB'!$H68,'MARKAH PB'!$R68,'MARKAH PB'!$AB68),"")</f>
        <v/>
      </c>
      <c r="J69" s="20" t="str">
        <f t="shared" si="2"/>
        <v/>
      </c>
      <c r="K69" s="20" t="str">
        <f>IFERROR(AVERAGE('MARKAH PB'!$I68,'MARKAH PB'!$S68,'MARKAH PB'!$AC68),"")</f>
        <v/>
      </c>
      <c r="L69" s="20" t="str">
        <f t="shared" si="3"/>
        <v/>
      </c>
      <c r="M69" s="20" t="str">
        <f>IFERROR(AVERAGE('MARKAH PB'!$J68,'MARKAH PB'!$T68,'MARKAH PB'!$AD68),"")</f>
        <v/>
      </c>
      <c r="N69" s="20" t="str">
        <f t="shared" si="4"/>
        <v/>
      </c>
      <c r="O69" s="20" t="str">
        <f>IFERROR(AVERAGE('MARKAH PB'!$K68,'MARKAH PB'!$U68,'MARKAH PB'!$AE68),"")</f>
        <v/>
      </c>
      <c r="P69" s="20" t="str">
        <f t="shared" si="5"/>
        <v/>
      </c>
      <c r="Q69" s="20" t="str">
        <f>IFERROR(AVERAGE('MARKAH PB'!$L68,'MARKAH PB'!$V68,'MARKAH PB'!$AF68),"")</f>
        <v/>
      </c>
      <c r="R69" s="20" t="str">
        <f t="shared" si="6"/>
        <v/>
      </c>
      <c r="S69" s="20" t="str">
        <f>IFERROR(AVERAGE('MARKAH PB'!$M68,'MARKAH PB'!$W68,'MARKAH PB'!$AG68),"")</f>
        <v/>
      </c>
      <c r="T69" s="110" t="str">
        <f t="shared" si="7"/>
        <v/>
      </c>
      <c r="U69" s="110" t="str">
        <f>IFERROR(AVERAGE('MARKAH PB'!$N68,'MARKAH PB'!$X68,'MARKAH PB'!$AH68),"")</f>
        <v/>
      </c>
      <c r="V69" s="110" t="str">
        <f t="shared" si="8"/>
        <v/>
      </c>
      <c r="W69" s="110" t="str">
        <f>IFERROR(AVERAGE('MARKAH PB'!$O68,'MARKAH PB'!$Y68,'MARKAH PB'!$AI68),"")</f>
        <v/>
      </c>
      <c r="X69" s="110" t="str">
        <f t="shared" si="9"/>
        <v/>
      </c>
      <c r="Y69" s="110" t="str">
        <f>IFERROR(AVERAGE('MARKAH PB'!$P68,'MARKAH PB'!$Z68,'MARKAH PB'!$AJ68),"")</f>
        <v/>
      </c>
      <c r="Z69" s="110" t="str">
        <f t="shared" si="10"/>
        <v/>
      </c>
      <c r="AA69" s="214" t="str">
        <f t="shared" si="0"/>
        <v/>
      </c>
      <c r="AB69" s="132" t="str">
        <f>IFERROR(VLOOKUP(AA69,JADUAL!$A$4:$B$14,2),"")</f>
        <v/>
      </c>
    </row>
    <row r="70" spans="1:28" ht="19.899999999999999" customHeight="1">
      <c r="A70" s="15">
        <v>58</v>
      </c>
      <c r="B70" s="16" t="str">
        <f>IF(OR(F70=0,F70=""),"",'DAFTAR PELAJAR'!B65)</f>
        <v/>
      </c>
      <c r="C70" s="17" t="str">
        <f>IF(OR(F70=0,F70=""),"",'DAFTAR PELAJAR'!C65)</f>
        <v/>
      </c>
      <c r="D70" s="18" t="str">
        <f>IF(OR(F70=0,F70=""),"",'DAFTAR PELAJAR'!D65)</f>
        <v/>
      </c>
      <c r="E70" s="17" t="str">
        <f>IF(OR(F70=0,F70=""),"",'DAFTAR PELAJAR'!E65)</f>
        <v/>
      </c>
      <c r="F70" s="123">
        <f>'DAFTAR PELAJAR'!J65</f>
        <v>0</v>
      </c>
      <c r="G70" s="145" t="str">
        <f>IFERROR(AVERAGE('MARKAH PB'!$G69,'MARKAH PB'!$Q69,'MARKAH PB'!$AA69),"")</f>
        <v/>
      </c>
      <c r="H70" s="20" t="str">
        <f t="shared" si="1"/>
        <v/>
      </c>
      <c r="I70" s="20" t="str">
        <f>IFERROR(AVERAGE('MARKAH PB'!$H69,'MARKAH PB'!$R69,'MARKAH PB'!$AB69),"")</f>
        <v/>
      </c>
      <c r="J70" s="20" t="str">
        <f t="shared" si="2"/>
        <v/>
      </c>
      <c r="K70" s="20" t="str">
        <f>IFERROR(AVERAGE('MARKAH PB'!$I69,'MARKAH PB'!$S69,'MARKAH PB'!$AC69),"")</f>
        <v/>
      </c>
      <c r="L70" s="20" t="str">
        <f t="shared" si="3"/>
        <v/>
      </c>
      <c r="M70" s="20" t="str">
        <f>IFERROR(AVERAGE('MARKAH PB'!$J69,'MARKAH PB'!$T69,'MARKAH PB'!$AD69),"")</f>
        <v/>
      </c>
      <c r="N70" s="20" t="str">
        <f t="shared" si="4"/>
        <v/>
      </c>
      <c r="O70" s="20" t="str">
        <f>IFERROR(AVERAGE('MARKAH PB'!$K69,'MARKAH PB'!$U69,'MARKAH PB'!$AE69),"")</f>
        <v/>
      </c>
      <c r="P70" s="20" t="str">
        <f t="shared" si="5"/>
        <v/>
      </c>
      <c r="Q70" s="20" t="str">
        <f>IFERROR(AVERAGE('MARKAH PB'!$L69,'MARKAH PB'!$V69,'MARKAH PB'!$AF69),"")</f>
        <v/>
      </c>
      <c r="R70" s="20" t="str">
        <f t="shared" si="6"/>
        <v/>
      </c>
      <c r="S70" s="20" t="str">
        <f>IFERROR(AVERAGE('MARKAH PB'!$M69,'MARKAH PB'!$W69,'MARKAH PB'!$AG69),"")</f>
        <v/>
      </c>
      <c r="T70" s="110" t="str">
        <f t="shared" si="7"/>
        <v/>
      </c>
      <c r="U70" s="110" t="str">
        <f>IFERROR(AVERAGE('MARKAH PB'!$N69,'MARKAH PB'!$X69,'MARKAH PB'!$AH69),"")</f>
        <v/>
      </c>
      <c r="V70" s="110" t="str">
        <f t="shared" si="8"/>
        <v/>
      </c>
      <c r="W70" s="110" t="str">
        <f>IFERROR(AVERAGE('MARKAH PB'!$O69,'MARKAH PB'!$Y69,'MARKAH PB'!$AI69),"")</f>
        <v/>
      </c>
      <c r="X70" s="110" t="str">
        <f t="shared" si="9"/>
        <v/>
      </c>
      <c r="Y70" s="110" t="str">
        <f>IFERROR(AVERAGE('MARKAH PB'!$P69,'MARKAH PB'!$Z69,'MARKAH PB'!$AJ69),"")</f>
        <v/>
      </c>
      <c r="Z70" s="110" t="str">
        <f t="shared" si="10"/>
        <v/>
      </c>
      <c r="AA70" s="214" t="str">
        <f t="shared" si="0"/>
        <v/>
      </c>
      <c r="AB70" s="132" t="str">
        <f>IFERROR(VLOOKUP(AA70,JADUAL!$A$4:$B$14,2),"")</f>
        <v/>
      </c>
    </row>
    <row r="71" spans="1:28" ht="19.899999999999999" customHeight="1">
      <c r="A71" s="15">
        <v>59</v>
      </c>
      <c r="B71" s="16" t="str">
        <f>IF(OR(F71=0,F71=""),"",'DAFTAR PELAJAR'!B66)</f>
        <v/>
      </c>
      <c r="C71" s="17" t="str">
        <f>IF(OR(F71=0,F71=""),"",'DAFTAR PELAJAR'!C66)</f>
        <v/>
      </c>
      <c r="D71" s="18" t="str">
        <f>IF(OR(F71=0,F71=""),"",'DAFTAR PELAJAR'!D66)</f>
        <v/>
      </c>
      <c r="E71" s="17" t="str">
        <f>IF(OR(F71=0,F71=""),"",'DAFTAR PELAJAR'!E66)</f>
        <v/>
      </c>
      <c r="F71" s="123">
        <f>'DAFTAR PELAJAR'!J66</f>
        <v>0</v>
      </c>
      <c r="G71" s="145" t="str">
        <f>IFERROR(AVERAGE('MARKAH PB'!$G70,'MARKAH PB'!$Q70,'MARKAH PB'!$AA70),"")</f>
        <v/>
      </c>
      <c r="H71" s="20" t="str">
        <f t="shared" si="1"/>
        <v/>
      </c>
      <c r="I71" s="20" t="str">
        <f>IFERROR(AVERAGE('MARKAH PB'!$H70,'MARKAH PB'!$R70,'MARKAH PB'!$AB70),"")</f>
        <v/>
      </c>
      <c r="J71" s="20" t="str">
        <f t="shared" si="2"/>
        <v/>
      </c>
      <c r="K71" s="20" t="str">
        <f>IFERROR(AVERAGE('MARKAH PB'!$I70,'MARKAH PB'!$S70,'MARKAH PB'!$AC70),"")</f>
        <v/>
      </c>
      <c r="L71" s="20" t="str">
        <f t="shared" si="3"/>
        <v/>
      </c>
      <c r="M71" s="20" t="str">
        <f>IFERROR(AVERAGE('MARKAH PB'!$J70,'MARKAH PB'!$T70,'MARKAH PB'!$AD70),"")</f>
        <v/>
      </c>
      <c r="N71" s="20" t="str">
        <f t="shared" si="4"/>
        <v/>
      </c>
      <c r="O71" s="20" t="str">
        <f>IFERROR(AVERAGE('MARKAH PB'!$K70,'MARKAH PB'!$U70,'MARKAH PB'!$AE70),"")</f>
        <v/>
      </c>
      <c r="P71" s="20" t="str">
        <f t="shared" si="5"/>
        <v/>
      </c>
      <c r="Q71" s="20" t="str">
        <f>IFERROR(AVERAGE('MARKAH PB'!$L70,'MARKAH PB'!$V70,'MARKAH PB'!$AF70),"")</f>
        <v/>
      </c>
      <c r="R71" s="20" t="str">
        <f t="shared" si="6"/>
        <v/>
      </c>
      <c r="S71" s="20" t="str">
        <f>IFERROR(AVERAGE('MARKAH PB'!$M70,'MARKAH PB'!$W70,'MARKAH PB'!$AG70),"")</f>
        <v/>
      </c>
      <c r="T71" s="110" t="str">
        <f t="shared" si="7"/>
        <v/>
      </c>
      <c r="U71" s="110" t="str">
        <f>IFERROR(AVERAGE('MARKAH PB'!$N70,'MARKAH PB'!$X70,'MARKAH PB'!$AH70),"")</f>
        <v/>
      </c>
      <c r="V71" s="110" t="str">
        <f t="shared" si="8"/>
        <v/>
      </c>
      <c r="W71" s="110" t="str">
        <f>IFERROR(AVERAGE('MARKAH PB'!$O70,'MARKAH PB'!$Y70,'MARKAH PB'!$AI70),"")</f>
        <v/>
      </c>
      <c r="X71" s="110" t="str">
        <f t="shared" si="9"/>
        <v/>
      </c>
      <c r="Y71" s="110" t="str">
        <f>IFERROR(AVERAGE('MARKAH PB'!$P70,'MARKAH PB'!$Z70,'MARKAH PB'!$AJ70),"")</f>
        <v/>
      </c>
      <c r="Z71" s="110" t="str">
        <f t="shared" si="10"/>
        <v/>
      </c>
      <c r="AA71" s="214" t="str">
        <f t="shared" si="0"/>
        <v/>
      </c>
      <c r="AB71" s="132" t="str">
        <f>IFERROR(VLOOKUP(AA71,JADUAL!$A$4:$B$14,2),"")</f>
        <v/>
      </c>
    </row>
    <row r="72" spans="1:28" ht="19.899999999999999" customHeight="1">
      <c r="A72" s="15">
        <v>60</v>
      </c>
      <c r="B72" s="16" t="str">
        <f>IF(OR(F72=0,F72=""),"",'DAFTAR PELAJAR'!B67)</f>
        <v/>
      </c>
      <c r="C72" s="17" t="str">
        <f>IF(OR(F72=0,F72=""),"",'DAFTAR PELAJAR'!C67)</f>
        <v/>
      </c>
      <c r="D72" s="18" t="str">
        <f>IF(OR(F72=0,F72=""),"",'DAFTAR PELAJAR'!D67)</f>
        <v/>
      </c>
      <c r="E72" s="17" t="str">
        <f>IF(OR(F72=0,F72=""),"",'DAFTAR PELAJAR'!E67)</f>
        <v/>
      </c>
      <c r="F72" s="123">
        <f>'DAFTAR PELAJAR'!J67</f>
        <v>0</v>
      </c>
      <c r="G72" s="145" t="str">
        <f>IFERROR(AVERAGE('MARKAH PB'!$G71,'MARKAH PB'!$Q71,'MARKAH PB'!$AA71),"")</f>
        <v/>
      </c>
      <c r="H72" s="20" t="str">
        <f t="shared" si="1"/>
        <v/>
      </c>
      <c r="I72" s="20" t="str">
        <f>IFERROR(AVERAGE('MARKAH PB'!$H71,'MARKAH PB'!$R71,'MARKAH PB'!$AB71),"")</f>
        <v/>
      </c>
      <c r="J72" s="20" t="str">
        <f t="shared" si="2"/>
        <v/>
      </c>
      <c r="K72" s="20" t="str">
        <f>IFERROR(AVERAGE('MARKAH PB'!$I71,'MARKAH PB'!$S71,'MARKAH PB'!$AC71),"")</f>
        <v/>
      </c>
      <c r="L72" s="20" t="str">
        <f t="shared" si="3"/>
        <v/>
      </c>
      <c r="M72" s="20" t="str">
        <f>IFERROR(AVERAGE('MARKAH PB'!$J71,'MARKAH PB'!$T71,'MARKAH PB'!$AD71),"")</f>
        <v/>
      </c>
      <c r="N72" s="20" t="str">
        <f t="shared" si="4"/>
        <v/>
      </c>
      <c r="O72" s="20" t="str">
        <f>IFERROR(AVERAGE('MARKAH PB'!$K71,'MARKAH PB'!$U71,'MARKAH PB'!$AE71),"")</f>
        <v/>
      </c>
      <c r="P72" s="20" t="str">
        <f t="shared" si="5"/>
        <v/>
      </c>
      <c r="Q72" s="20" t="str">
        <f>IFERROR(AVERAGE('MARKAH PB'!$L71,'MARKAH PB'!$V71,'MARKAH PB'!$AF71),"")</f>
        <v/>
      </c>
      <c r="R72" s="20" t="str">
        <f t="shared" si="6"/>
        <v/>
      </c>
      <c r="S72" s="20" t="str">
        <f>IFERROR(AVERAGE('MARKAH PB'!$M71,'MARKAH PB'!$W71,'MARKAH PB'!$AG71),"")</f>
        <v/>
      </c>
      <c r="T72" s="110" t="str">
        <f t="shared" si="7"/>
        <v/>
      </c>
      <c r="U72" s="110" t="str">
        <f>IFERROR(AVERAGE('MARKAH PB'!$N71,'MARKAH PB'!$X71,'MARKAH PB'!$AH71),"")</f>
        <v/>
      </c>
      <c r="V72" s="110" t="str">
        <f t="shared" si="8"/>
        <v/>
      </c>
      <c r="W72" s="110" t="str">
        <f>IFERROR(AVERAGE('MARKAH PB'!$O71,'MARKAH PB'!$Y71,'MARKAH PB'!$AI71),"")</f>
        <v/>
      </c>
      <c r="X72" s="110" t="str">
        <f t="shared" si="9"/>
        <v/>
      </c>
      <c r="Y72" s="110" t="str">
        <f>IFERROR(AVERAGE('MARKAH PB'!$P71,'MARKAH PB'!$Z71,'MARKAH PB'!$AJ71),"")</f>
        <v/>
      </c>
      <c r="Z72" s="110" t="str">
        <f t="shared" si="10"/>
        <v/>
      </c>
      <c r="AA72" s="214" t="str">
        <f t="shared" si="0"/>
        <v/>
      </c>
      <c r="AB72" s="132" t="str">
        <f>IFERROR(VLOOKUP(AA72,JADUAL!$A$4:$B$14,2),"")</f>
        <v/>
      </c>
    </row>
    <row r="73" spans="1:28" ht="19.899999999999999" customHeight="1">
      <c r="A73" s="15">
        <v>61</v>
      </c>
      <c r="B73" s="16" t="str">
        <f>IF(OR(F73=0,F73=""),"",'DAFTAR PELAJAR'!B68)</f>
        <v/>
      </c>
      <c r="C73" s="17" t="str">
        <f>IF(OR(F73=0,F73=""),"",'DAFTAR PELAJAR'!C68)</f>
        <v/>
      </c>
      <c r="D73" s="18" t="str">
        <f>IF(OR(F73=0,F73=""),"",'DAFTAR PELAJAR'!D68)</f>
        <v/>
      </c>
      <c r="E73" s="17" t="str">
        <f>IF(OR(F73=0,F73=""),"",'DAFTAR PELAJAR'!E68)</f>
        <v/>
      </c>
      <c r="F73" s="123">
        <f>'DAFTAR PELAJAR'!J68</f>
        <v>0</v>
      </c>
      <c r="G73" s="145" t="str">
        <f>IFERROR(AVERAGE('MARKAH PB'!$G72,'MARKAH PB'!$Q72,'MARKAH PB'!$AA72),"")</f>
        <v/>
      </c>
      <c r="H73" s="20" t="str">
        <f t="shared" si="1"/>
        <v/>
      </c>
      <c r="I73" s="20" t="str">
        <f>IFERROR(AVERAGE('MARKAH PB'!$H72,'MARKAH PB'!$R72,'MARKAH PB'!$AB72),"")</f>
        <v/>
      </c>
      <c r="J73" s="20" t="str">
        <f t="shared" si="2"/>
        <v/>
      </c>
      <c r="K73" s="20" t="str">
        <f>IFERROR(AVERAGE('MARKAH PB'!$I72,'MARKAH PB'!$S72,'MARKAH PB'!$AC72),"")</f>
        <v/>
      </c>
      <c r="L73" s="20" t="str">
        <f t="shared" si="3"/>
        <v/>
      </c>
      <c r="M73" s="20" t="str">
        <f>IFERROR(AVERAGE('MARKAH PB'!$J72,'MARKAH PB'!$T72,'MARKAH PB'!$AD72),"")</f>
        <v/>
      </c>
      <c r="N73" s="20" t="str">
        <f t="shared" si="4"/>
        <v/>
      </c>
      <c r="O73" s="20" t="str">
        <f>IFERROR(AVERAGE('MARKAH PB'!$K72,'MARKAH PB'!$U72,'MARKAH PB'!$AE72),"")</f>
        <v/>
      </c>
      <c r="P73" s="20" t="str">
        <f t="shared" si="5"/>
        <v/>
      </c>
      <c r="Q73" s="20" t="str">
        <f>IFERROR(AVERAGE('MARKAH PB'!$L72,'MARKAH PB'!$V72,'MARKAH PB'!$AF72),"")</f>
        <v/>
      </c>
      <c r="R73" s="20" t="str">
        <f t="shared" si="6"/>
        <v/>
      </c>
      <c r="S73" s="20" t="str">
        <f>IFERROR(AVERAGE('MARKAH PB'!$M72,'MARKAH PB'!$W72,'MARKAH PB'!$AG72),"")</f>
        <v/>
      </c>
      <c r="T73" s="110" t="str">
        <f t="shared" si="7"/>
        <v/>
      </c>
      <c r="U73" s="110" t="str">
        <f>IFERROR(AVERAGE('MARKAH PB'!$N72,'MARKAH PB'!$X72,'MARKAH PB'!$AH72),"")</f>
        <v/>
      </c>
      <c r="V73" s="110" t="str">
        <f t="shared" si="8"/>
        <v/>
      </c>
      <c r="W73" s="110" t="str">
        <f>IFERROR(AVERAGE('MARKAH PB'!$O72,'MARKAH PB'!$Y72,'MARKAH PB'!$AI72),"")</f>
        <v/>
      </c>
      <c r="X73" s="110" t="str">
        <f t="shared" si="9"/>
        <v/>
      </c>
      <c r="Y73" s="110" t="str">
        <f>IFERROR(AVERAGE('MARKAH PB'!$P72,'MARKAH PB'!$Z72,'MARKAH PB'!$AJ72),"")</f>
        <v/>
      </c>
      <c r="Z73" s="110" t="str">
        <f t="shared" si="10"/>
        <v/>
      </c>
      <c r="AA73" s="214" t="str">
        <f t="shared" si="0"/>
        <v/>
      </c>
      <c r="AB73" s="132" t="str">
        <f>IFERROR(VLOOKUP(AA73,JADUAL!$A$4:$B$14,2),"")</f>
        <v/>
      </c>
    </row>
    <row r="74" spans="1:28" ht="19.899999999999999" customHeight="1">
      <c r="A74" s="15">
        <v>62</v>
      </c>
      <c r="B74" s="16" t="str">
        <f>IF(OR(F74=0,F74=""),"",'DAFTAR PELAJAR'!B69)</f>
        <v/>
      </c>
      <c r="C74" s="17" t="str">
        <f>IF(OR(F74=0,F74=""),"",'DAFTAR PELAJAR'!C69)</f>
        <v/>
      </c>
      <c r="D74" s="18" t="str">
        <f>IF(OR(F74=0,F74=""),"",'DAFTAR PELAJAR'!D69)</f>
        <v/>
      </c>
      <c r="E74" s="17" t="str">
        <f>IF(OR(F74=0,F74=""),"",'DAFTAR PELAJAR'!E69)</f>
        <v/>
      </c>
      <c r="F74" s="123">
        <f>'DAFTAR PELAJAR'!J69</f>
        <v>0</v>
      </c>
      <c r="G74" s="145" t="str">
        <f>IFERROR(AVERAGE('MARKAH PB'!$G73,'MARKAH PB'!$Q73,'MARKAH PB'!$AA73),"")</f>
        <v/>
      </c>
      <c r="H74" s="20" t="str">
        <f t="shared" si="1"/>
        <v/>
      </c>
      <c r="I74" s="20" t="str">
        <f>IFERROR(AVERAGE('MARKAH PB'!$H73,'MARKAH PB'!$R73,'MARKAH PB'!$AB73),"")</f>
        <v/>
      </c>
      <c r="J74" s="20" t="str">
        <f t="shared" si="2"/>
        <v/>
      </c>
      <c r="K74" s="20" t="str">
        <f>IFERROR(AVERAGE('MARKAH PB'!$I73,'MARKAH PB'!$S73,'MARKAH PB'!$AC73),"")</f>
        <v/>
      </c>
      <c r="L74" s="20" t="str">
        <f t="shared" si="3"/>
        <v/>
      </c>
      <c r="M74" s="20" t="str">
        <f>IFERROR(AVERAGE('MARKAH PB'!$J73,'MARKAH PB'!$T73,'MARKAH PB'!$AD73),"")</f>
        <v/>
      </c>
      <c r="N74" s="20" t="str">
        <f t="shared" si="4"/>
        <v/>
      </c>
      <c r="O74" s="20" t="str">
        <f>IFERROR(AVERAGE('MARKAH PB'!$K73,'MARKAH PB'!$U73,'MARKAH PB'!$AE73),"")</f>
        <v/>
      </c>
      <c r="P74" s="20" t="str">
        <f t="shared" si="5"/>
        <v/>
      </c>
      <c r="Q74" s="20" t="str">
        <f>IFERROR(AVERAGE('MARKAH PB'!$L73,'MARKAH PB'!$V73,'MARKAH PB'!$AF73),"")</f>
        <v/>
      </c>
      <c r="R74" s="20" t="str">
        <f t="shared" si="6"/>
        <v/>
      </c>
      <c r="S74" s="20" t="str">
        <f>IFERROR(AVERAGE('MARKAH PB'!$M73,'MARKAH PB'!$W73,'MARKAH PB'!$AG73),"")</f>
        <v/>
      </c>
      <c r="T74" s="110" t="str">
        <f t="shared" si="7"/>
        <v/>
      </c>
      <c r="U74" s="110" t="str">
        <f>IFERROR(AVERAGE('MARKAH PB'!$N73,'MARKAH PB'!$X73,'MARKAH PB'!$AH73),"")</f>
        <v/>
      </c>
      <c r="V74" s="110" t="str">
        <f t="shared" si="8"/>
        <v/>
      </c>
      <c r="W74" s="110" t="str">
        <f>IFERROR(AVERAGE('MARKAH PB'!$O73,'MARKAH PB'!$Y73,'MARKAH PB'!$AI73),"")</f>
        <v/>
      </c>
      <c r="X74" s="110" t="str">
        <f t="shared" si="9"/>
        <v/>
      </c>
      <c r="Y74" s="110" t="str">
        <f>IFERROR(AVERAGE('MARKAH PB'!$P73,'MARKAH PB'!$Z73,'MARKAH PB'!$AJ73),"")</f>
        <v/>
      </c>
      <c r="Z74" s="110" t="str">
        <f t="shared" si="10"/>
        <v/>
      </c>
      <c r="AA74" s="214" t="str">
        <f t="shared" si="0"/>
        <v/>
      </c>
      <c r="AB74" s="132" t="str">
        <f>IFERROR(VLOOKUP(AA74,JADUAL!$A$4:$B$14,2),"")</f>
        <v/>
      </c>
    </row>
    <row r="75" spans="1:28" ht="19.899999999999999" customHeight="1">
      <c r="A75" s="15">
        <v>63</v>
      </c>
      <c r="B75" s="16" t="str">
        <f>IF(OR(F75=0,F75=""),"",'DAFTAR PELAJAR'!B70)</f>
        <v/>
      </c>
      <c r="C75" s="17" t="str">
        <f>IF(OR(F75=0,F75=""),"",'DAFTAR PELAJAR'!C70)</f>
        <v/>
      </c>
      <c r="D75" s="18" t="str">
        <f>IF(OR(F75=0,F75=""),"",'DAFTAR PELAJAR'!D70)</f>
        <v/>
      </c>
      <c r="E75" s="17" t="str">
        <f>IF(OR(F75=0,F75=""),"",'DAFTAR PELAJAR'!E70)</f>
        <v/>
      </c>
      <c r="F75" s="123">
        <f>'DAFTAR PELAJAR'!J70</f>
        <v>0</v>
      </c>
      <c r="G75" s="145" t="str">
        <f>IFERROR(AVERAGE('MARKAH PB'!$G74,'MARKAH PB'!$Q74,'MARKAH PB'!$AA74),"")</f>
        <v/>
      </c>
      <c r="H75" s="20" t="str">
        <f t="shared" si="1"/>
        <v/>
      </c>
      <c r="I75" s="20" t="str">
        <f>IFERROR(AVERAGE('MARKAH PB'!$H74,'MARKAH PB'!$R74,'MARKAH PB'!$AB74),"")</f>
        <v/>
      </c>
      <c r="J75" s="20" t="str">
        <f t="shared" si="2"/>
        <v/>
      </c>
      <c r="K75" s="20" t="str">
        <f>IFERROR(AVERAGE('MARKAH PB'!$I74,'MARKAH PB'!$S74,'MARKAH PB'!$AC74),"")</f>
        <v/>
      </c>
      <c r="L75" s="20" t="str">
        <f t="shared" si="3"/>
        <v/>
      </c>
      <c r="M75" s="20" t="str">
        <f>IFERROR(AVERAGE('MARKAH PB'!$J74,'MARKAH PB'!$T74,'MARKAH PB'!$AD74),"")</f>
        <v/>
      </c>
      <c r="N75" s="20" t="str">
        <f t="shared" si="4"/>
        <v/>
      </c>
      <c r="O75" s="20" t="str">
        <f>IFERROR(AVERAGE('MARKAH PB'!$K74,'MARKAH PB'!$U74,'MARKAH PB'!$AE74),"")</f>
        <v/>
      </c>
      <c r="P75" s="20" t="str">
        <f t="shared" si="5"/>
        <v/>
      </c>
      <c r="Q75" s="20" t="str">
        <f>IFERROR(AVERAGE('MARKAH PB'!$L74,'MARKAH PB'!$V74,'MARKAH PB'!$AF74),"")</f>
        <v/>
      </c>
      <c r="R75" s="20" t="str">
        <f t="shared" si="6"/>
        <v/>
      </c>
      <c r="S75" s="20" t="str">
        <f>IFERROR(AVERAGE('MARKAH PB'!$M74,'MARKAH PB'!$W74,'MARKAH PB'!$AG74),"")</f>
        <v/>
      </c>
      <c r="T75" s="110" t="str">
        <f t="shared" si="7"/>
        <v/>
      </c>
      <c r="U75" s="110" t="str">
        <f>IFERROR(AVERAGE('MARKAH PB'!$N74,'MARKAH PB'!$X74,'MARKAH PB'!$AH74),"")</f>
        <v/>
      </c>
      <c r="V75" s="110" t="str">
        <f t="shared" si="8"/>
        <v/>
      </c>
      <c r="W75" s="110" t="str">
        <f>IFERROR(AVERAGE('MARKAH PB'!$O74,'MARKAH PB'!$Y74,'MARKAH PB'!$AI74),"")</f>
        <v/>
      </c>
      <c r="X75" s="110" t="str">
        <f t="shared" si="9"/>
        <v/>
      </c>
      <c r="Y75" s="110" t="str">
        <f>IFERROR(AVERAGE('MARKAH PB'!$P74,'MARKAH PB'!$Z74,'MARKAH PB'!$AJ74),"")</f>
        <v/>
      </c>
      <c r="Z75" s="110" t="str">
        <f t="shared" si="10"/>
        <v/>
      </c>
      <c r="AA75" s="214" t="str">
        <f t="shared" si="0"/>
        <v/>
      </c>
      <c r="AB75" s="132" t="str">
        <f>IFERROR(VLOOKUP(AA75,JADUAL!$A$4:$B$14,2),"")</f>
        <v/>
      </c>
    </row>
    <row r="76" spans="1:28" ht="19.899999999999999" customHeight="1">
      <c r="A76" s="15">
        <v>64</v>
      </c>
      <c r="B76" s="16" t="str">
        <f>IF(OR(F76=0,F76=""),"",'DAFTAR PELAJAR'!B71)</f>
        <v/>
      </c>
      <c r="C76" s="17" t="str">
        <f>IF(OR(F76=0,F76=""),"",'DAFTAR PELAJAR'!C71)</f>
        <v/>
      </c>
      <c r="D76" s="18" t="str">
        <f>IF(OR(F76=0,F76=""),"",'DAFTAR PELAJAR'!D71)</f>
        <v/>
      </c>
      <c r="E76" s="17" t="str">
        <f>IF(OR(F76=0,F76=""),"",'DAFTAR PELAJAR'!E71)</f>
        <v/>
      </c>
      <c r="F76" s="123">
        <f>'DAFTAR PELAJAR'!J71</f>
        <v>0</v>
      </c>
      <c r="G76" s="145" t="str">
        <f>IFERROR(AVERAGE('MARKAH PB'!$G75,'MARKAH PB'!$Q75,'MARKAH PB'!$AA75),"")</f>
        <v/>
      </c>
      <c r="H76" s="20" t="str">
        <f t="shared" si="1"/>
        <v/>
      </c>
      <c r="I76" s="20" t="str">
        <f>IFERROR(AVERAGE('MARKAH PB'!$H75,'MARKAH PB'!$R75,'MARKAH PB'!$AB75),"")</f>
        <v/>
      </c>
      <c r="J76" s="20" t="str">
        <f t="shared" si="2"/>
        <v/>
      </c>
      <c r="K76" s="20" t="str">
        <f>IFERROR(AVERAGE('MARKAH PB'!$I75,'MARKAH PB'!$S75,'MARKAH PB'!$AC75),"")</f>
        <v/>
      </c>
      <c r="L76" s="20" t="str">
        <f t="shared" si="3"/>
        <v/>
      </c>
      <c r="M76" s="20" t="str">
        <f>IFERROR(AVERAGE('MARKAH PB'!$J75,'MARKAH PB'!$T75,'MARKAH PB'!$AD75),"")</f>
        <v/>
      </c>
      <c r="N76" s="20" t="str">
        <f t="shared" si="4"/>
        <v/>
      </c>
      <c r="O76" s="20" t="str">
        <f>IFERROR(AVERAGE('MARKAH PB'!$K75,'MARKAH PB'!$U75,'MARKAH PB'!$AE75),"")</f>
        <v/>
      </c>
      <c r="P76" s="20" t="str">
        <f t="shared" si="5"/>
        <v/>
      </c>
      <c r="Q76" s="20" t="str">
        <f>IFERROR(AVERAGE('MARKAH PB'!$L75,'MARKAH PB'!$V75,'MARKAH PB'!$AF75),"")</f>
        <v/>
      </c>
      <c r="R76" s="20" t="str">
        <f t="shared" si="6"/>
        <v/>
      </c>
      <c r="S76" s="20" t="str">
        <f>IFERROR(AVERAGE('MARKAH PB'!$M75,'MARKAH PB'!$W75,'MARKAH PB'!$AG75),"")</f>
        <v/>
      </c>
      <c r="T76" s="110" t="str">
        <f t="shared" si="7"/>
        <v/>
      </c>
      <c r="U76" s="110" t="str">
        <f>IFERROR(AVERAGE('MARKAH PB'!$N75,'MARKAH PB'!$X75,'MARKAH PB'!$AH75),"")</f>
        <v/>
      </c>
      <c r="V76" s="110" t="str">
        <f t="shared" si="8"/>
        <v/>
      </c>
      <c r="W76" s="110" t="str">
        <f>IFERROR(AVERAGE('MARKAH PB'!$O75,'MARKAH PB'!$Y75,'MARKAH PB'!$AI75),"")</f>
        <v/>
      </c>
      <c r="X76" s="110" t="str">
        <f t="shared" si="9"/>
        <v/>
      </c>
      <c r="Y76" s="110" t="str">
        <f>IFERROR(AVERAGE('MARKAH PB'!$P75,'MARKAH PB'!$Z75,'MARKAH PB'!$AJ75),"")</f>
        <v/>
      </c>
      <c r="Z76" s="110" t="str">
        <f t="shared" si="10"/>
        <v/>
      </c>
      <c r="AA76" s="214" t="str">
        <f t="shared" si="0"/>
        <v/>
      </c>
      <c r="AB76" s="132" t="str">
        <f>IFERROR(VLOOKUP(AA76,JADUAL!$A$4:$B$14,2),"")</f>
        <v/>
      </c>
    </row>
    <row r="77" spans="1:28" ht="19.899999999999999" customHeight="1">
      <c r="A77" s="15">
        <v>65</v>
      </c>
      <c r="B77" s="16" t="str">
        <f>IF(OR(F77=0,F77=""),"",'DAFTAR PELAJAR'!B72)</f>
        <v/>
      </c>
      <c r="C77" s="17" t="str">
        <f>IF(OR(F77=0,F77=""),"",'DAFTAR PELAJAR'!C72)</f>
        <v/>
      </c>
      <c r="D77" s="18" t="str">
        <f>IF(OR(F77=0,F77=""),"",'DAFTAR PELAJAR'!D72)</f>
        <v/>
      </c>
      <c r="E77" s="17" t="str">
        <f>IF(OR(F77=0,F77=""),"",'DAFTAR PELAJAR'!E72)</f>
        <v/>
      </c>
      <c r="F77" s="123">
        <f>'DAFTAR PELAJAR'!J72</f>
        <v>0</v>
      </c>
      <c r="G77" s="145" t="str">
        <f>IFERROR(AVERAGE('MARKAH PB'!$G76,'MARKAH PB'!$Q76,'MARKAH PB'!$AA76),"")</f>
        <v/>
      </c>
      <c r="H77" s="20" t="str">
        <f t="shared" si="1"/>
        <v/>
      </c>
      <c r="I77" s="20" t="str">
        <f>IFERROR(AVERAGE('MARKAH PB'!$H76,'MARKAH PB'!$R76,'MARKAH PB'!$AB76),"")</f>
        <v/>
      </c>
      <c r="J77" s="20" t="str">
        <f t="shared" si="2"/>
        <v/>
      </c>
      <c r="K77" s="20" t="str">
        <f>IFERROR(AVERAGE('MARKAH PB'!$I76,'MARKAH PB'!$S76,'MARKAH PB'!$AC76),"")</f>
        <v/>
      </c>
      <c r="L77" s="20" t="str">
        <f t="shared" si="3"/>
        <v/>
      </c>
      <c r="M77" s="20" t="str">
        <f>IFERROR(AVERAGE('MARKAH PB'!$J76,'MARKAH PB'!$T76,'MARKAH PB'!$AD76),"")</f>
        <v/>
      </c>
      <c r="N77" s="20" t="str">
        <f t="shared" si="4"/>
        <v/>
      </c>
      <c r="O77" s="20" t="str">
        <f>IFERROR(AVERAGE('MARKAH PB'!$K76,'MARKAH PB'!$U76,'MARKAH PB'!$AE76),"")</f>
        <v/>
      </c>
      <c r="P77" s="20" t="str">
        <f t="shared" si="5"/>
        <v/>
      </c>
      <c r="Q77" s="20" t="str">
        <f>IFERROR(AVERAGE('MARKAH PB'!$L76,'MARKAH PB'!$V76,'MARKAH PB'!$AF76),"")</f>
        <v/>
      </c>
      <c r="R77" s="20" t="str">
        <f t="shared" si="6"/>
        <v/>
      </c>
      <c r="S77" s="20" t="str">
        <f>IFERROR(AVERAGE('MARKAH PB'!$M76,'MARKAH PB'!$W76,'MARKAH PB'!$AG76),"")</f>
        <v/>
      </c>
      <c r="T77" s="110" t="str">
        <f t="shared" si="7"/>
        <v/>
      </c>
      <c r="U77" s="110" t="str">
        <f>IFERROR(AVERAGE('MARKAH PB'!$N76,'MARKAH PB'!$X76,'MARKAH PB'!$AH76),"")</f>
        <v/>
      </c>
      <c r="V77" s="110" t="str">
        <f t="shared" si="8"/>
        <v/>
      </c>
      <c r="W77" s="110" t="str">
        <f>IFERROR(AVERAGE('MARKAH PB'!$O76,'MARKAH PB'!$Y76,'MARKAH PB'!$AI76),"")</f>
        <v/>
      </c>
      <c r="X77" s="110" t="str">
        <f t="shared" si="9"/>
        <v/>
      </c>
      <c r="Y77" s="110" t="str">
        <f>IFERROR(AVERAGE('MARKAH PB'!$P76,'MARKAH PB'!$Z76,'MARKAH PB'!$AJ76),"")</f>
        <v/>
      </c>
      <c r="Z77" s="110" t="str">
        <f t="shared" si="10"/>
        <v/>
      </c>
      <c r="AA77" s="214" t="str">
        <f t="shared" si="0"/>
        <v/>
      </c>
      <c r="AB77" s="132" t="str">
        <f>IFERROR(VLOOKUP(AA77,JADUAL!$A$4:$B$14,2),"")</f>
        <v/>
      </c>
    </row>
    <row r="78" spans="1:28" ht="19.899999999999999" customHeight="1">
      <c r="A78" s="15">
        <v>66</v>
      </c>
      <c r="B78" s="16" t="str">
        <f>IF(OR(F78=0,F78=""),"",'DAFTAR PELAJAR'!B73)</f>
        <v/>
      </c>
      <c r="C78" s="17" t="str">
        <f>IF(OR(F78=0,F78=""),"",'DAFTAR PELAJAR'!C73)</f>
        <v/>
      </c>
      <c r="D78" s="18" t="str">
        <f>IF(OR(F78=0,F78=""),"",'DAFTAR PELAJAR'!D73)</f>
        <v/>
      </c>
      <c r="E78" s="17" t="str">
        <f>IF(OR(F78=0,F78=""),"",'DAFTAR PELAJAR'!E73)</f>
        <v/>
      </c>
      <c r="F78" s="123">
        <f>'DAFTAR PELAJAR'!J73</f>
        <v>0</v>
      </c>
      <c r="G78" s="145" t="str">
        <f>IFERROR(AVERAGE('MARKAH PB'!$G77,'MARKAH PB'!$Q77,'MARKAH PB'!$AA77),"")</f>
        <v/>
      </c>
      <c r="H78" s="20" t="str">
        <f t="shared" si="1"/>
        <v/>
      </c>
      <c r="I78" s="20" t="str">
        <f>IFERROR(AVERAGE('MARKAH PB'!$H77,'MARKAH PB'!$R77,'MARKAH PB'!$AB77),"")</f>
        <v/>
      </c>
      <c r="J78" s="20" t="str">
        <f t="shared" si="2"/>
        <v/>
      </c>
      <c r="K78" s="20" t="str">
        <f>IFERROR(AVERAGE('MARKAH PB'!$I77,'MARKAH PB'!$S77,'MARKAH PB'!$AC77),"")</f>
        <v/>
      </c>
      <c r="L78" s="20" t="str">
        <f t="shared" si="3"/>
        <v/>
      </c>
      <c r="M78" s="20" t="str">
        <f>IFERROR(AVERAGE('MARKAH PB'!$J77,'MARKAH PB'!$T77,'MARKAH PB'!$AD77),"")</f>
        <v/>
      </c>
      <c r="N78" s="20" t="str">
        <f t="shared" si="4"/>
        <v/>
      </c>
      <c r="O78" s="20" t="str">
        <f>IFERROR(AVERAGE('MARKAH PB'!$K77,'MARKAH PB'!$U77,'MARKAH PB'!$AE77),"")</f>
        <v/>
      </c>
      <c r="P78" s="20" t="str">
        <f t="shared" si="5"/>
        <v/>
      </c>
      <c r="Q78" s="20" t="str">
        <f>IFERROR(AVERAGE('MARKAH PB'!$L77,'MARKAH PB'!$V77,'MARKAH PB'!$AF77),"")</f>
        <v/>
      </c>
      <c r="R78" s="20" t="str">
        <f t="shared" si="6"/>
        <v/>
      </c>
      <c r="S78" s="20" t="str">
        <f>IFERROR(AVERAGE('MARKAH PB'!$M77,'MARKAH PB'!$W77,'MARKAH PB'!$AG77),"")</f>
        <v/>
      </c>
      <c r="T78" s="110" t="str">
        <f t="shared" si="7"/>
        <v/>
      </c>
      <c r="U78" s="110" t="str">
        <f>IFERROR(AVERAGE('MARKAH PB'!$N77,'MARKAH PB'!$X77,'MARKAH PB'!$AH77),"")</f>
        <v/>
      </c>
      <c r="V78" s="110" t="str">
        <f t="shared" si="8"/>
        <v/>
      </c>
      <c r="W78" s="110" t="str">
        <f>IFERROR(AVERAGE('MARKAH PB'!$O77,'MARKAH PB'!$Y77,'MARKAH PB'!$AI77),"")</f>
        <v/>
      </c>
      <c r="X78" s="110" t="str">
        <f t="shared" si="9"/>
        <v/>
      </c>
      <c r="Y78" s="110" t="str">
        <f>IFERROR(AVERAGE('MARKAH PB'!$P77,'MARKAH PB'!$Z77,'MARKAH PB'!$AJ77),"")</f>
        <v/>
      </c>
      <c r="Z78" s="110" t="str">
        <f t="shared" si="10"/>
        <v/>
      </c>
      <c r="AA78" s="214" t="str">
        <f t="shared" ref="AA78:AA141" si="11">IF(SUM(H78,J78,L78,N78,P78,R78,T78,V78,X78,Z78:Z78)=0,"",SUM(H78,J78,L78,N78,P78,R78,T78,V78,X78,Z78:Z78))</f>
        <v/>
      </c>
      <c r="AB78" s="132" t="str">
        <f>IFERROR(VLOOKUP(AA78,JADUAL!$A$4:$B$14,2),"")</f>
        <v/>
      </c>
    </row>
    <row r="79" spans="1:28" ht="19.899999999999999" customHeight="1">
      <c r="A79" s="15">
        <v>67</v>
      </c>
      <c r="B79" s="16" t="str">
        <f>IF(OR(F79=0,F79=""),"",'DAFTAR PELAJAR'!B74)</f>
        <v/>
      </c>
      <c r="C79" s="17" t="str">
        <f>IF(OR(F79=0,F79=""),"",'DAFTAR PELAJAR'!C74)</f>
        <v/>
      </c>
      <c r="D79" s="18" t="str">
        <f>IF(OR(F79=0,F79=""),"",'DAFTAR PELAJAR'!D74)</f>
        <v/>
      </c>
      <c r="E79" s="17" t="str">
        <f>IF(OR(F79=0,F79=""),"",'DAFTAR PELAJAR'!E74)</f>
        <v/>
      </c>
      <c r="F79" s="123">
        <f>'DAFTAR PELAJAR'!J74</f>
        <v>0</v>
      </c>
      <c r="G79" s="145" t="str">
        <f>IFERROR(AVERAGE('MARKAH PB'!$G78,'MARKAH PB'!$Q78,'MARKAH PB'!$AA78),"")</f>
        <v/>
      </c>
      <c r="H79" s="20" t="str">
        <f t="shared" ref="H79:H142" si="12">IF(G79="","",G79*$G$12%)</f>
        <v/>
      </c>
      <c r="I79" s="20" t="str">
        <f>IFERROR(AVERAGE('MARKAH PB'!$H78,'MARKAH PB'!$R78,'MARKAH PB'!$AB78),"")</f>
        <v/>
      </c>
      <c r="J79" s="20" t="str">
        <f t="shared" ref="J79:J142" si="13">IF(I79="","",I79*$I$12%)</f>
        <v/>
      </c>
      <c r="K79" s="20" t="str">
        <f>IFERROR(AVERAGE('MARKAH PB'!$I78,'MARKAH PB'!$S78,'MARKAH PB'!$AC78),"")</f>
        <v/>
      </c>
      <c r="L79" s="20" t="str">
        <f t="shared" ref="L79:L142" si="14">IF(K79="","",K79*$K$12%)</f>
        <v/>
      </c>
      <c r="M79" s="20" t="str">
        <f>IFERROR(AVERAGE('MARKAH PB'!$J78,'MARKAH PB'!$T78,'MARKAH PB'!$AD78),"")</f>
        <v/>
      </c>
      <c r="N79" s="20" t="str">
        <f t="shared" ref="N79:N142" si="15">IF(M79="","",M79*$M$12%)</f>
        <v/>
      </c>
      <c r="O79" s="20" t="str">
        <f>IFERROR(AVERAGE('MARKAH PB'!$K78,'MARKAH PB'!$U78,'MARKAH PB'!$AE78),"")</f>
        <v/>
      </c>
      <c r="P79" s="20" t="str">
        <f t="shared" ref="P79:P142" si="16">IF(O79="","",O79*$O$12%)</f>
        <v/>
      </c>
      <c r="Q79" s="20" t="str">
        <f>IFERROR(AVERAGE('MARKAH PB'!$L78,'MARKAH PB'!$V78,'MARKAH PB'!$AF78),"")</f>
        <v/>
      </c>
      <c r="R79" s="20" t="str">
        <f t="shared" ref="R79:R142" si="17">IF(Q79="","",Q79*$Q$12%)</f>
        <v/>
      </c>
      <c r="S79" s="20" t="str">
        <f>IFERROR(AVERAGE('MARKAH PB'!$M78,'MARKAH PB'!$W78,'MARKAH PB'!$AG78),"")</f>
        <v/>
      </c>
      <c r="T79" s="110" t="str">
        <f t="shared" ref="T79:T142" si="18">IF(S79="","",S79*$S$12%)</f>
        <v/>
      </c>
      <c r="U79" s="110" t="str">
        <f>IFERROR(AVERAGE('MARKAH PB'!$N78,'MARKAH PB'!$X78,'MARKAH PB'!$AH78),"")</f>
        <v/>
      </c>
      <c r="V79" s="110" t="str">
        <f t="shared" ref="V79:V142" si="19">IF(U79="","",U79*$U$12%)</f>
        <v/>
      </c>
      <c r="W79" s="110" t="str">
        <f>IFERROR(AVERAGE('MARKAH PB'!$O78,'MARKAH PB'!$Y78,'MARKAH PB'!$AI78),"")</f>
        <v/>
      </c>
      <c r="X79" s="110" t="str">
        <f t="shared" ref="X79:X142" si="20">IF(W79="","",W79*$V$12%)</f>
        <v/>
      </c>
      <c r="Y79" s="110" t="str">
        <f>IFERROR(AVERAGE('MARKAH PB'!$P78,'MARKAH PB'!$Z78,'MARKAH PB'!$AJ78),"")</f>
        <v/>
      </c>
      <c r="Z79" s="110" t="str">
        <f t="shared" ref="Z79:Z142" si="21">IF(Y79="","",Y79*$Y$12%)</f>
        <v/>
      </c>
      <c r="AA79" s="214" t="str">
        <f t="shared" si="11"/>
        <v/>
      </c>
      <c r="AB79" s="132" t="str">
        <f>IFERROR(VLOOKUP(AA79,JADUAL!$A$4:$B$14,2),"")</f>
        <v/>
      </c>
    </row>
    <row r="80" spans="1:28" ht="19.899999999999999" customHeight="1">
      <c r="A80" s="15">
        <v>68</v>
      </c>
      <c r="B80" s="16" t="str">
        <f>IF(OR(F80=0,F80=""),"",'DAFTAR PELAJAR'!B75)</f>
        <v/>
      </c>
      <c r="C80" s="17" t="str">
        <f>IF(OR(F80=0,F80=""),"",'DAFTAR PELAJAR'!C75)</f>
        <v/>
      </c>
      <c r="D80" s="18" t="str">
        <f>IF(OR(F80=0,F80=""),"",'DAFTAR PELAJAR'!D75)</f>
        <v/>
      </c>
      <c r="E80" s="17" t="str">
        <f>IF(OR(F80=0,F80=""),"",'DAFTAR PELAJAR'!E75)</f>
        <v/>
      </c>
      <c r="F80" s="123">
        <f>'DAFTAR PELAJAR'!J75</f>
        <v>0</v>
      </c>
      <c r="G80" s="145" t="str">
        <f>IFERROR(AVERAGE('MARKAH PB'!$G79,'MARKAH PB'!$Q79,'MARKAH PB'!$AA79),"")</f>
        <v/>
      </c>
      <c r="H80" s="20" t="str">
        <f t="shared" si="12"/>
        <v/>
      </c>
      <c r="I80" s="20" t="str">
        <f>IFERROR(AVERAGE('MARKAH PB'!$H79,'MARKAH PB'!$R79,'MARKAH PB'!$AB79),"")</f>
        <v/>
      </c>
      <c r="J80" s="20" t="str">
        <f t="shared" si="13"/>
        <v/>
      </c>
      <c r="K80" s="20" t="str">
        <f>IFERROR(AVERAGE('MARKAH PB'!$I79,'MARKAH PB'!$S79,'MARKAH PB'!$AC79),"")</f>
        <v/>
      </c>
      <c r="L80" s="20" t="str">
        <f t="shared" si="14"/>
        <v/>
      </c>
      <c r="M80" s="20" t="str">
        <f>IFERROR(AVERAGE('MARKAH PB'!$J79,'MARKAH PB'!$T79,'MARKAH PB'!$AD79),"")</f>
        <v/>
      </c>
      <c r="N80" s="20" t="str">
        <f t="shared" si="15"/>
        <v/>
      </c>
      <c r="O80" s="20" t="str">
        <f>IFERROR(AVERAGE('MARKAH PB'!$K79,'MARKAH PB'!$U79,'MARKAH PB'!$AE79),"")</f>
        <v/>
      </c>
      <c r="P80" s="20" t="str">
        <f t="shared" si="16"/>
        <v/>
      </c>
      <c r="Q80" s="20" t="str">
        <f>IFERROR(AVERAGE('MARKAH PB'!$L79,'MARKAH PB'!$V79,'MARKAH PB'!$AF79),"")</f>
        <v/>
      </c>
      <c r="R80" s="20" t="str">
        <f t="shared" si="17"/>
        <v/>
      </c>
      <c r="S80" s="20" t="str">
        <f>IFERROR(AVERAGE('MARKAH PB'!$M79,'MARKAH PB'!$W79,'MARKAH PB'!$AG79),"")</f>
        <v/>
      </c>
      <c r="T80" s="110" t="str">
        <f t="shared" si="18"/>
        <v/>
      </c>
      <c r="U80" s="110" t="str">
        <f>IFERROR(AVERAGE('MARKAH PB'!$N79,'MARKAH PB'!$X79,'MARKAH PB'!$AH79),"")</f>
        <v/>
      </c>
      <c r="V80" s="110" t="str">
        <f t="shared" si="19"/>
        <v/>
      </c>
      <c r="W80" s="110" t="str">
        <f>IFERROR(AVERAGE('MARKAH PB'!$O79,'MARKAH PB'!$Y79,'MARKAH PB'!$AI79),"")</f>
        <v/>
      </c>
      <c r="X80" s="110" t="str">
        <f t="shared" si="20"/>
        <v/>
      </c>
      <c r="Y80" s="110" t="str">
        <f>IFERROR(AVERAGE('MARKAH PB'!$P79,'MARKAH PB'!$Z79,'MARKAH PB'!$AJ79),"")</f>
        <v/>
      </c>
      <c r="Z80" s="110" t="str">
        <f t="shared" si="21"/>
        <v/>
      </c>
      <c r="AA80" s="214" t="str">
        <f t="shared" si="11"/>
        <v/>
      </c>
      <c r="AB80" s="132" t="str">
        <f>IFERROR(VLOOKUP(AA80,JADUAL!$A$4:$B$14,2),"")</f>
        <v/>
      </c>
    </row>
    <row r="81" spans="1:28" ht="19.899999999999999" customHeight="1">
      <c r="A81" s="15">
        <v>69</v>
      </c>
      <c r="B81" s="16" t="str">
        <f>IF(OR(F81=0,F81=""),"",'DAFTAR PELAJAR'!B76)</f>
        <v/>
      </c>
      <c r="C81" s="17" t="str">
        <f>IF(OR(F81=0,F81=""),"",'DAFTAR PELAJAR'!C76)</f>
        <v/>
      </c>
      <c r="D81" s="18" t="str">
        <f>IF(OR(F81=0,F81=""),"",'DAFTAR PELAJAR'!D76)</f>
        <v/>
      </c>
      <c r="E81" s="17" t="str">
        <f>IF(OR(F81=0,F81=""),"",'DAFTAR PELAJAR'!E76)</f>
        <v/>
      </c>
      <c r="F81" s="123">
        <f>'DAFTAR PELAJAR'!J76</f>
        <v>0</v>
      </c>
      <c r="G81" s="145" t="str">
        <f>IFERROR(AVERAGE('MARKAH PB'!$G80,'MARKAH PB'!$Q80,'MARKAH PB'!$AA80),"")</f>
        <v/>
      </c>
      <c r="H81" s="20" t="str">
        <f t="shared" si="12"/>
        <v/>
      </c>
      <c r="I81" s="20" t="str">
        <f>IFERROR(AVERAGE('MARKAH PB'!$H80,'MARKAH PB'!$R80,'MARKAH PB'!$AB80),"")</f>
        <v/>
      </c>
      <c r="J81" s="20" t="str">
        <f t="shared" si="13"/>
        <v/>
      </c>
      <c r="K81" s="20" t="str">
        <f>IFERROR(AVERAGE('MARKAH PB'!$I80,'MARKAH PB'!$S80,'MARKAH PB'!$AC80),"")</f>
        <v/>
      </c>
      <c r="L81" s="20" t="str">
        <f t="shared" si="14"/>
        <v/>
      </c>
      <c r="M81" s="20" t="str">
        <f>IFERROR(AVERAGE('MARKAH PB'!$J80,'MARKAH PB'!$T80,'MARKAH PB'!$AD80),"")</f>
        <v/>
      </c>
      <c r="N81" s="20" t="str">
        <f t="shared" si="15"/>
        <v/>
      </c>
      <c r="O81" s="20" t="str">
        <f>IFERROR(AVERAGE('MARKAH PB'!$K80,'MARKAH PB'!$U80,'MARKAH PB'!$AE80),"")</f>
        <v/>
      </c>
      <c r="P81" s="20" t="str">
        <f t="shared" si="16"/>
        <v/>
      </c>
      <c r="Q81" s="20" t="str">
        <f>IFERROR(AVERAGE('MARKAH PB'!$L80,'MARKAH PB'!$V80,'MARKAH PB'!$AF80),"")</f>
        <v/>
      </c>
      <c r="R81" s="20" t="str">
        <f t="shared" si="17"/>
        <v/>
      </c>
      <c r="S81" s="20" t="str">
        <f>IFERROR(AVERAGE('MARKAH PB'!$M80,'MARKAH PB'!$W80,'MARKAH PB'!$AG80),"")</f>
        <v/>
      </c>
      <c r="T81" s="110" t="str">
        <f t="shared" si="18"/>
        <v/>
      </c>
      <c r="U81" s="110" t="str">
        <f>IFERROR(AVERAGE('MARKAH PB'!$N80,'MARKAH PB'!$X80,'MARKAH PB'!$AH80),"")</f>
        <v/>
      </c>
      <c r="V81" s="110" t="str">
        <f t="shared" si="19"/>
        <v/>
      </c>
      <c r="W81" s="110" t="str">
        <f>IFERROR(AVERAGE('MARKAH PB'!$O80,'MARKAH PB'!$Y80,'MARKAH PB'!$AI80),"")</f>
        <v/>
      </c>
      <c r="X81" s="110" t="str">
        <f t="shared" si="20"/>
        <v/>
      </c>
      <c r="Y81" s="110" t="str">
        <f>IFERROR(AVERAGE('MARKAH PB'!$P80,'MARKAH PB'!$Z80,'MARKAH PB'!$AJ80),"")</f>
        <v/>
      </c>
      <c r="Z81" s="110" t="str">
        <f t="shared" si="21"/>
        <v/>
      </c>
      <c r="AA81" s="214" t="str">
        <f t="shared" si="11"/>
        <v/>
      </c>
      <c r="AB81" s="132" t="str">
        <f>IFERROR(VLOOKUP(AA81,JADUAL!$A$4:$B$14,2),"")</f>
        <v/>
      </c>
    </row>
    <row r="82" spans="1:28" ht="19.899999999999999" customHeight="1">
      <c r="A82" s="15">
        <v>70</v>
      </c>
      <c r="B82" s="16" t="str">
        <f>IF(OR(F82=0,F82=""),"",'DAFTAR PELAJAR'!B77)</f>
        <v/>
      </c>
      <c r="C82" s="17" t="str">
        <f>IF(OR(F82=0,F82=""),"",'DAFTAR PELAJAR'!C77)</f>
        <v/>
      </c>
      <c r="D82" s="18" t="str">
        <f>IF(OR(F82=0,F82=""),"",'DAFTAR PELAJAR'!D77)</f>
        <v/>
      </c>
      <c r="E82" s="17" t="str">
        <f>IF(OR(F82=0,F82=""),"",'DAFTAR PELAJAR'!E77)</f>
        <v/>
      </c>
      <c r="F82" s="123">
        <f>'DAFTAR PELAJAR'!J77</f>
        <v>0</v>
      </c>
      <c r="G82" s="145" t="str">
        <f>IFERROR(AVERAGE('MARKAH PB'!$G81,'MARKAH PB'!$Q81,'MARKAH PB'!$AA81),"")</f>
        <v/>
      </c>
      <c r="H82" s="20" t="str">
        <f t="shared" si="12"/>
        <v/>
      </c>
      <c r="I82" s="20" t="str">
        <f>IFERROR(AVERAGE('MARKAH PB'!$H81,'MARKAH PB'!$R81,'MARKAH PB'!$AB81),"")</f>
        <v/>
      </c>
      <c r="J82" s="20" t="str">
        <f t="shared" si="13"/>
        <v/>
      </c>
      <c r="K82" s="20" t="str">
        <f>IFERROR(AVERAGE('MARKAH PB'!$I81,'MARKAH PB'!$S81,'MARKAH PB'!$AC81),"")</f>
        <v/>
      </c>
      <c r="L82" s="20" t="str">
        <f t="shared" si="14"/>
        <v/>
      </c>
      <c r="M82" s="20" t="str">
        <f>IFERROR(AVERAGE('MARKAH PB'!$J81,'MARKAH PB'!$T81,'MARKAH PB'!$AD81),"")</f>
        <v/>
      </c>
      <c r="N82" s="20" t="str">
        <f t="shared" si="15"/>
        <v/>
      </c>
      <c r="O82" s="20" t="str">
        <f>IFERROR(AVERAGE('MARKAH PB'!$K81,'MARKAH PB'!$U81,'MARKAH PB'!$AE81),"")</f>
        <v/>
      </c>
      <c r="P82" s="20" t="str">
        <f t="shared" si="16"/>
        <v/>
      </c>
      <c r="Q82" s="20" t="str">
        <f>IFERROR(AVERAGE('MARKAH PB'!$L81,'MARKAH PB'!$V81,'MARKAH PB'!$AF81),"")</f>
        <v/>
      </c>
      <c r="R82" s="20" t="str">
        <f t="shared" si="17"/>
        <v/>
      </c>
      <c r="S82" s="20" t="str">
        <f>IFERROR(AVERAGE('MARKAH PB'!$M81,'MARKAH PB'!$W81,'MARKAH PB'!$AG81),"")</f>
        <v/>
      </c>
      <c r="T82" s="110" t="str">
        <f t="shared" si="18"/>
        <v/>
      </c>
      <c r="U82" s="110" t="str">
        <f>IFERROR(AVERAGE('MARKAH PB'!$N81,'MARKAH PB'!$X81,'MARKAH PB'!$AH81),"")</f>
        <v/>
      </c>
      <c r="V82" s="110" t="str">
        <f t="shared" si="19"/>
        <v/>
      </c>
      <c r="W82" s="110" t="str">
        <f>IFERROR(AVERAGE('MARKAH PB'!$O81,'MARKAH PB'!$Y81,'MARKAH PB'!$AI81),"")</f>
        <v/>
      </c>
      <c r="X82" s="110" t="str">
        <f t="shared" si="20"/>
        <v/>
      </c>
      <c r="Y82" s="110" t="str">
        <f>IFERROR(AVERAGE('MARKAH PB'!$P81,'MARKAH PB'!$Z81,'MARKAH PB'!$AJ81),"")</f>
        <v/>
      </c>
      <c r="Z82" s="110" t="str">
        <f t="shared" si="21"/>
        <v/>
      </c>
      <c r="AA82" s="214" t="str">
        <f t="shared" si="11"/>
        <v/>
      </c>
      <c r="AB82" s="132" t="str">
        <f>IFERROR(VLOOKUP(AA82,JADUAL!$A$4:$B$14,2),"")</f>
        <v/>
      </c>
    </row>
    <row r="83" spans="1:28" ht="19.899999999999999" customHeight="1">
      <c r="A83" s="15">
        <v>71</v>
      </c>
      <c r="B83" s="16" t="str">
        <f>IF(OR(F83=0,F83=""),"",'DAFTAR PELAJAR'!B78)</f>
        <v/>
      </c>
      <c r="C83" s="17" t="str">
        <f>IF(OR(F83=0,F83=""),"",'DAFTAR PELAJAR'!C78)</f>
        <v/>
      </c>
      <c r="D83" s="18" t="str">
        <f>IF(OR(F83=0,F83=""),"",'DAFTAR PELAJAR'!D78)</f>
        <v/>
      </c>
      <c r="E83" s="17" t="str">
        <f>IF(OR(F83=0,F83=""),"",'DAFTAR PELAJAR'!E78)</f>
        <v/>
      </c>
      <c r="F83" s="123">
        <f>'DAFTAR PELAJAR'!J78</f>
        <v>0</v>
      </c>
      <c r="G83" s="145" t="str">
        <f>IFERROR(AVERAGE('MARKAH PB'!$G82,'MARKAH PB'!$Q82,'MARKAH PB'!$AA82),"")</f>
        <v/>
      </c>
      <c r="H83" s="20" t="str">
        <f t="shared" si="12"/>
        <v/>
      </c>
      <c r="I83" s="20" t="str">
        <f>IFERROR(AVERAGE('MARKAH PB'!$H82,'MARKAH PB'!$R82,'MARKAH PB'!$AB82),"")</f>
        <v/>
      </c>
      <c r="J83" s="20" t="str">
        <f t="shared" si="13"/>
        <v/>
      </c>
      <c r="K83" s="20" t="str">
        <f>IFERROR(AVERAGE('MARKAH PB'!$I82,'MARKAH PB'!$S82,'MARKAH PB'!$AC82),"")</f>
        <v/>
      </c>
      <c r="L83" s="20" t="str">
        <f t="shared" si="14"/>
        <v/>
      </c>
      <c r="M83" s="20" t="str">
        <f>IFERROR(AVERAGE('MARKAH PB'!$J82,'MARKAH PB'!$T82,'MARKAH PB'!$AD82),"")</f>
        <v/>
      </c>
      <c r="N83" s="20" t="str">
        <f t="shared" si="15"/>
        <v/>
      </c>
      <c r="O83" s="20" t="str">
        <f>IFERROR(AVERAGE('MARKAH PB'!$K82,'MARKAH PB'!$U82,'MARKAH PB'!$AE82),"")</f>
        <v/>
      </c>
      <c r="P83" s="20" t="str">
        <f t="shared" si="16"/>
        <v/>
      </c>
      <c r="Q83" s="20" t="str">
        <f>IFERROR(AVERAGE('MARKAH PB'!$L82,'MARKAH PB'!$V82,'MARKAH PB'!$AF82),"")</f>
        <v/>
      </c>
      <c r="R83" s="20" t="str">
        <f t="shared" si="17"/>
        <v/>
      </c>
      <c r="S83" s="20" t="str">
        <f>IFERROR(AVERAGE('MARKAH PB'!$M82,'MARKAH PB'!$W82,'MARKAH PB'!$AG82),"")</f>
        <v/>
      </c>
      <c r="T83" s="110" t="str">
        <f t="shared" si="18"/>
        <v/>
      </c>
      <c r="U83" s="110" t="str">
        <f>IFERROR(AVERAGE('MARKAH PB'!$N82,'MARKAH PB'!$X82,'MARKAH PB'!$AH82),"")</f>
        <v/>
      </c>
      <c r="V83" s="110" t="str">
        <f t="shared" si="19"/>
        <v/>
      </c>
      <c r="W83" s="110" t="str">
        <f>IFERROR(AVERAGE('MARKAH PB'!$O82,'MARKAH PB'!$Y82,'MARKAH PB'!$AI82),"")</f>
        <v/>
      </c>
      <c r="X83" s="110" t="str">
        <f t="shared" si="20"/>
        <v/>
      </c>
      <c r="Y83" s="110" t="str">
        <f>IFERROR(AVERAGE('MARKAH PB'!$P82,'MARKAH PB'!$Z82,'MARKAH PB'!$AJ82),"")</f>
        <v/>
      </c>
      <c r="Z83" s="110" t="str">
        <f t="shared" si="21"/>
        <v/>
      </c>
      <c r="AA83" s="214" t="str">
        <f t="shared" si="11"/>
        <v/>
      </c>
      <c r="AB83" s="132" t="str">
        <f>IFERROR(VLOOKUP(AA83,JADUAL!$A$4:$B$14,2),"")</f>
        <v/>
      </c>
    </row>
    <row r="84" spans="1:28" ht="19.899999999999999" customHeight="1">
      <c r="A84" s="15">
        <v>72</v>
      </c>
      <c r="B84" s="16" t="str">
        <f>IF(OR(F84=0,F84=""),"",'DAFTAR PELAJAR'!B79)</f>
        <v/>
      </c>
      <c r="C84" s="17" t="str">
        <f>IF(OR(F84=0,F84=""),"",'DAFTAR PELAJAR'!C79)</f>
        <v/>
      </c>
      <c r="D84" s="18" t="str">
        <f>IF(OR(F84=0,F84=""),"",'DAFTAR PELAJAR'!D79)</f>
        <v/>
      </c>
      <c r="E84" s="17" t="str">
        <f>IF(OR(F84=0,F84=""),"",'DAFTAR PELAJAR'!E79)</f>
        <v/>
      </c>
      <c r="F84" s="123">
        <f>'DAFTAR PELAJAR'!J79</f>
        <v>0</v>
      </c>
      <c r="G84" s="145" t="str">
        <f>IFERROR(AVERAGE('MARKAH PB'!$G83,'MARKAH PB'!$Q83,'MARKAH PB'!$AA83),"")</f>
        <v/>
      </c>
      <c r="H84" s="20" t="str">
        <f t="shared" si="12"/>
        <v/>
      </c>
      <c r="I84" s="20" t="str">
        <f>IFERROR(AVERAGE('MARKAH PB'!$H83,'MARKAH PB'!$R83,'MARKAH PB'!$AB83),"")</f>
        <v/>
      </c>
      <c r="J84" s="20" t="str">
        <f t="shared" si="13"/>
        <v/>
      </c>
      <c r="K84" s="20" t="str">
        <f>IFERROR(AVERAGE('MARKAH PB'!$I83,'MARKAH PB'!$S83,'MARKAH PB'!$AC83),"")</f>
        <v/>
      </c>
      <c r="L84" s="20" t="str">
        <f t="shared" si="14"/>
        <v/>
      </c>
      <c r="M84" s="20" t="str">
        <f>IFERROR(AVERAGE('MARKAH PB'!$J83,'MARKAH PB'!$T83,'MARKAH PB'!$AD83),"")</f>
        <v/>
      </c>
      <c r="N84" s="20" t="str">
        <f t="shared" si="15"/>
        <v/>
      </c>
      <c r="O84" s="20" t="str">
        <f>IFERROR(AVERAGE('MARKAH PB'!$K83,'MARKAH PB'!$U83,'MARKAH PB'!$AE83),"")</f>
        <v/>
      </c>
      <c r="P84" s="20" t="str">
        <f t="shared" si="16"/>
        <v/>
      </c>
      <c r="Q84" s="20" t="str">
        <f>IFERROR(AVERAGE('MARKAH PB'!$L83,'MARKAH PB'!$V83,'MARKAH PB'!$AF83),"")</f>
        <v/>
      </c>
      <c r="R84" s="20" t="str">
        <f t="shared" si="17"/>
        <v/>
      </c>
      <c r="S84" s="20" t="str">
        <f>IFERROR(AVERAGE('MARKAH PB'!$M83,'MARKAH PB'!$W83,'MARKAH PB'!$AG83),"")</f>
        <v/>
      </c>
      <c r="T84" s="110" t="str">
        <f t="shared" si="18"/>
        <v/>
      </c>
      <c r="U84" s="110" t="str">
        <f>IFERROR(AVERAGE('MARKAH PB'!$N83,'MARKAH PB'!$X83,'MARKAH PB'!$AH83),"")</f>
        <v/>
      </c>
      <c r="V84" s="110" t="str">
        <f t="shared" si="19"/>
        <v/>
      </c>
      <c r="W84" s="110" t="str">
        <f>IFERROR(AVERAGE('MARKAH PB'!$O83,'MARKAH PB'!$Y83,'MARKAH PB'!$AI83),"")</f>
        <v/>
      </c>
      <c r="X84" s="110" t="str">
        <f t="shared" si="20"/>
        <v/>
      </c>
      <c r="Y84" s="110" t="str">
        <f>IFERROR(AVERAGE('MARKAH PB'!$P83,'MARKAH PB'!$Z83,'MARKAH PB'!$AJ83),"")</f>
        <v/>
      </c>
      <c r="Z84" s="110" t="str">
        <f t="shared" si="21"/>
        <v/>
      </c>
      <c r="AA84" s="214" t="str">
        <f t="shared" si="11"/>
        <v/>
      </c>
      <c r="AB84" s="132" t="str">
        <f>IFERROR(VLOOKUP(AA84,JADUAL!$A$4:$B$14,2),"")</f>
        <v/>
      </c>
    </row>
    <row r="85" spans="1:28" ht="19.899999999999999" customHeight="1">
      <c r="A85" s="15">
        <v>73</v>
      </c>
      <c r="B85" s="16" t="str">
        <f>IF(OR(F85=0,F85=""),"",'DAFTAR PELAJAR'!B80)</f>
        <v/>
      </c>
      <c r="C85" s="17" t="str">
        <f>IF(OR(F85=0,F85=""),"",'DAFTAR PELAJAR'!C80)</f>
        <v/>
      </c>
      <c r="D85" s="18" t="str">
        <f>IF(OR(F85=0,F85=""),"",'DAFTAR PELAJAR'!D80)</f>
        <v/>
      </c>
      <c r="E85" s="17" t="str">
        <f>IF(OR(F85=0,F85=""),"",'DAFTAR PELAJAR'!E80)</f>
        <v/>
      </c>
      <c r="F85" s="123">
        <f>'DAFTAR PELAJAR'!J80</f>
        <v>0</v>
      </c>
      <c r="G85" s="145" t="str">
        <f>IFERROR(AVERAGE('MARKAH PB'!$G84,'MARKAH PB'!$Q84,'MARKAH PB'!$AA84),"")</f>
        <v/>
      </c>
      <c r="H85" s="20" t="str">
        <f t="shared" si="12"/>
        <v/>
      </c>
      <c r="I85" s="20" t="str">
        <f>IFERROR(AVERAGE('MARKAH PB'!$H84,'MARKAH PB'!$R84,'MARKAH PB'!$AB84),"")</f>
        <v/>
      </c>
      <c r="J85" s="20" t="str">
        <f t="shared" si="13"/>
        <v/>
      </c>
      <c r="K85" s="20" t="str">
        <f>IFERROR(AVERAGE('MARKAH PB'!$I84,'MARKAH PB'!$S84,'MARKAH PB'!$AC84),"")</f>
        <v/>
      </c>
      <c r="L85" s="20" t="str">
        <f t="shared" si="14"/>
        <v/>
      </c>
      <c r="M85" s="20" t="str">
        <f>IFERROR(AVERAGE('MARKAH PB'!$J84,'MARKAH PB'!$T84,'MARKAH PB'!$AD84),"")</f>
        <v/>
      </c>
      <c r="N85" s="20" t="str">
        <f t="shared" si="15"/>
        <v/>
      </c>
      <c r="O85" s="20" t="str">
        <f>IFERROR(AVERAGE('MARKAH PB'!$K84,'MARKAH PB'!$U84,'MARKAH PB'!$AE84),"")</f>
        <v/>
      </c>
      <c r="P85" s="20" t="str">
        <f t="shared" si="16"/>
        <v/>
      </c>
      <c r="Q85" s="20" t="str">
        <f>IFERROR(AVERAGE('MARKAH PB'!$L84,'MARKAH PB'!$V84,'MARKAH PB'!$AF84),"")</f>
        <v/>
      </c>
      <c r="R85" s="20" t="str">
        <f t="shared" si="17"/>
        <v/>
      </c>
      <c r="S85" s="20" t="str">
        <f>IFERROR(AVERAGE('MARKAH PB'!$M84,'MARKAH PB'!$W84,'MARKAH PB'!$AG84),"")</f>
        <v/>
      </c>
      <c r="T85" s="110" t="str">
        <f t="shared" si="18"/>
        <v/>
      </c>
      <c r="U85" s="110" t="str">
        <f>IFERROR(AVERAGE('MARKAH PB'!$N84,'MARKAH PB'!$X84,'MARKAH PB'!$AH84),"")</f>
        <v/>
      </c>
      <c r="V85" s="110" t="str">
        <f t="shared" si="19"/>
        <v/>
      </c>
      <c r="W85" s="110" t="str">
        <f>IFERROR(AVERAGE('MARKAH PB'!$O84,'MARKAH PB'!$Y84,'MARKAH PB'!$AI84),"")</f>
        <v/>
      </c>
      <c r="X85" s="110" t="str">
        <f t="shared" si="20"/>
        <v/>
      </c>
      <c r="Y85" s="110" t="str">
        <f>IFERROR(AVERAGE('MARKAH PB'!$P84,'MARKAH PB'!$Z84,'MARKAH PB'!$AJ84),"")</f>
        <v/>
      </c>
      <c r="Z85" s="110" t="str">
        <f t="shared" si="21"/>
        <v/>
      </c>
      <c r="AA85" s="214" t="str">
        <f t="shared" si="11"/>
        <v/>
      </c>
      <c r="AB85" s="132" t="str">
        <f>IFERROR(VLOOKUP(AA85,JADUAL!$A$4:$B$14,2),"")</f>
        <v/>
      </c>
    </row>
    <row r="86" spans="1:28" ht="19.899999999999999" customHeight="1">
      <c r="A86" s="15">
        <v>74</v>
      </c>
      <c r="B86" s="16" t="str">
        <f>IF(OR(F86=0,F86=""),"",'DAFTAR PELAJAR'!B81)</f>
        <v/>
      </c>
      <c r="C86" s="17" t="str">
        <f>IF(OR(F86=0,F86=""),"",'DAFTAR PELAJAR'!C81)</f>
        <v/>
      </c>
      <c r="D86" s="18" t="str">
        <f>IF(OR(F86=0,F86=""),"",'DAFTAR PELAJAR'!D81)</f>
        <v/>
      </c>
      <c r="E86" s="17" t="str">
        <f>IF(OR(F86=0,F86=""),"",'DAFTAR PELAJAR'!E81)</f>
        <v/>
      </c>
      <c r="F86" s="123">
        <f>'DAFTAR PELAJAR'!J81</f>
        <v>0</v>
      </c>
      <c r="G86" s="145" t="str">
        <f>IFERROR(AVERAGE('MARKAH PB'!$G85,'MARKAH PB'!$Q85,'MARKAH PB'!$AA85),"")</f>
        <v/>
      </c>
      <c r="H86" s="20" t="str">
        <f t="shared" si="12"/>
        <v/>
      </c>
      <c r="I86" s="20" t="str">
        <f>IFERROR(AVERAGE('MARKAH PB'!$H85,'MARKAH PB'!$R85,'MARKAH PB'!$AB85),"")</f>
        <v/>
      </c>
      <c r="J86" s="20" t="str">
        <f t="shared" si="13"/>
        <v/>
      </c>
      <c r="K86" s="20" t="str">
        <f>IFERROR(AVERAGE('MARKAH PB'!$I85,'MARKAH PB'!$S85,'MARKAH PB'!$AC85),"")</f>
        <v/>
      </c>
      <c r="L86" s="20" t="str">
        <f t="shared" si="14"/>
        <v/>
      </c>
      <c r="M86" s="20" t="str">
        <f>IFERROR(AVERAGE('MARKAH PB'!$J85,'MARKAH PB'!$T85,'MARKAH PB'!$AD85),"")</f>
        <v/>
      </c>
      <c r="N86" s="20" t="str">
        <f t="shared" si="15"/>
        <v/>
      </c>
      <c r="O86" s="20" t="str">
        <f>IFERROR(AVERAGE('MARKAH PB'!$K85,'MARKAH PB'!$U85,'MARKAH PB'!$AE85),"")</f>
        <v/>
      </c>
      <c r="P86" s="20" t="str">
        <f t="shared" si="16"/>
        <v/>
      </c>
      <c r="Q86" s="20" t="str">
        <f>IFERROR(AVERAGE('MARKAH PB'!$L85,'MARKAH PB'!$V85,'MARKAH PB'!$AF85),"")</f>
        <v/>
      </c>
      <c r="R86" s="20" t="str">
        <f t="shared" si="17"/>
        <v/>
      </c>
      <c r="S86" s="20" t="str">
        <f>IFERROR(AVERAGE('MARKAH PB'!$M85,'MARKAH PB'!$W85,'MARKAH PB'!$AG85),"")</f>
        <v/>
      </c>
      <c r="T86" s="110" t="str">
        <f t="shared" si="18"/>
        <v/>
      </c>
      <c r="U86" s="110" t="str">
        <f>IFERROR(AVERAGE('MARKAH PB'!$N85,'MARKAH PB'!$X85,'MARKAH PB'!$AH85),"")</f>
        <v/>
      </c>
      <c r="V86" s="110" t="str">
        <f t="shared" si="19"/>
        <v/>
      </c>
      <c r="W86" s="110" t="str">
        <f>IFERROR(AVERAGE('MARKAH PB'!$O85,'MARKAH PB'!$Y85,'MARKAH PB'!$AI85),"")</f>
        <v/>
      </c>
      <c r="X86" s="110" t="str">
        <f t="shared" si="20"/>
        <v/>
      </c>
      <c r="Y86" s="110" t="str">
        <f>IFERROR(AVERAGE('MARKAH PB'!$P85,'MARKAH PB'!$Z85,'MARKAH PB'!$AJ85),"")</f>
        <v/>
      </c>
      <c r="Z86" s="110" t="str">
        <f t="shared" si="21"/>
        <v/>
      </c>
      <c r="AA86" s="214" t="str">
        <f t="shared" si="11"/>
        <v/>
      </c>
      <c r="AB86" s="132" t="str">
        <f>IFERROR(VLOOKUP(AA86,JADUAL!$A$4:$B$14,2),"")</f>
        <v/>
      </c>
    </row>
    <row r="87" spans="1:28" ht="19.899999999999999" customHeight="1">
      <c r="A87" s="15">
        <v>75</v>
      </c>
      <c r="B87" s="16" t="str">
        <f>IF(OR(F87=0,F87=""),"",'DAFTAR PELAJAR'!B82)</f>
        <v/>
      </c>
      <c r="C87" s="17" t="str">
        <f>IF(OR(F87=0,F87=""),"",'DAFTAR PELAJAR'!C82)</f>
        <v/>
      </c>
      <c r="D87" s="18" t="str">
        <f>IF(OR(F87=0,F87=""),"",'DAFTAR PELAJAR'!D82)</f>
        <v/>
      </c>
      <c r="E87" s="17" t="str">
        <f>IF(OR(F87=0,F87=""),"",'DAFTAR PELAJAR'!E82)</f>
        <v/>
      </c>
      <c r="F87" s="123">
        <f>'DAFTAR PELAJAR'!J82</f>
        <v>0</v>
      </c>
      <c r="G87" s="145" t="str">
        <f>IFERROR(AVERAGE('MARKAH PB'!$G86,'MARKAH PB'!$Q86,'MARKAH PB'!$AA86),"")</f>
        <v/>
      </c>
      <c r="H87" s="20" t="str">
        <f t="shared" si="12"/>
        <v/>
      </c>
      <c r="I87" s="20" t="str">
        <f>IFERROR(AVERAGE('MARKAH PB'!$H86,'MARKAH PB'!$R86,'MARKAH PB'!$AB86),"")</f>
        <v/>
      </c>
      <c r="J87" s="20" t="str">
        <f t="shared" si="13"/>
        <v/>
      </c>
      <c r="K87" s="20" t="str">
        <f>IFERROR(AVERAGE('MARKAH PB'!$I86,'MARKAH PB'!$S86,'MARKAH PB'!$AC86),"")</f>
        <v/>
      </c>
      <c r="L87" s="20" t="str">
        <f t="shared" si="14"/>
        <v/>
      </c>
      <c r="M87" s="20" t="str">
        <f>IFERROR(AVERAGE('MARKAH PB'!$J86,'MARKAH PB'!$T86,'MARKAH PB'!$AD86),"")</f>
        <v/>
      </c>
      <c r="N87" s="20" t="str">
        <f t="shared" si="15"/>
        <v/>
      </c>
      <c r="O87" s="20" t="str">
        <f>IFERROR(AVERAGE('MARKAH PB'!$K86,'MARKAH PB'!$U86,'MARKAH PB'!$AE86),"")</f>
        <v/>
      </c>
      <c r="P87" s="20" t="str">
        <f t="shared" si="16"/>
        <v/>
      </c>
      <c r="Q87" s="20" t="str">
        <f>IFERROR(AVERAGE('MARKAH PB'!$L86,'MARKAH PB'!$V86,'MARKAH PB'!$AF86),"")</f>
        <v/>
      </c>
      <c r="R87" s="20" t="str">
        <f t="shared" si="17"/>
        <v/>
      </c>
      <c r="S87" s="20" t="str">
        <f>IFERROR(AVERAGE('MARKAH PB'!$M86,'MARKAH PB'!$W86,'MARKAH PB'!$AG86),"")</f>
        <v/>
      </c>
      <c r="T87" s="110" t="str">
        <f t="shared" si="18"/>
        <v/>
      </c>
      <c r="U87" s="110" t="str">
        <f>IFERROR(AVERAGE('MARKAH PB'!$N86,'MARKAH PB'!$X86,'MARKAH PB'!$AH86),"")</f>
        <v/>
      </c>
      <c r="V87" s="110" t="str">
        <f t="shared" si="19"/>
        <v/>
      </c>
      <c r="W87" s="110" t="str">
        <f>IFERROR(AVERAGE('MARKAH PB'!$O86,'MARKAH PB'!$Y86,'MARKAH PB'!$AI86),"")</f>
        <v/>
      </c>
      <c r="X87" s="110" t="str">
        <f t="shared" si="20"/>
        <v/>
      </c>
      <c r="Y87" s="110" t="str">
        <f>IFERROR(AVERAGE('MARKAH PB'!$P86,'MARKAH PB'!$Z86,'MARKAH PB'!$AJ86),"")</f>
        <v/>
      </c>
      <c r="Z87" s="110" t="str">
        <f t="shared" si="21"/>
        <v/>
      </c>
      <c r="AA87" s="214" t="str">
        <f t="shared" si="11"/>
        <v/>
      </c>
      <c r="AB87" s="132" t="str">
        <f>IFERROR(VLOOKUP(AA87,JADUAL!$A$4:$B$14,2),"")</f>
        <v/>
      </c>
    </row>
    <row r="88" spans="1:28" ht="19.899999999999999" customHeight="1">
      <c r="A88" s="15">
        <v>76</v>
      </c>
      <c r="B88" s="16" t="str">
        <f>IF(OR(F88=0,F88=""),"",'DAFTAR PELAJAR'!B83)</f>
        <v/>
      </c>
      <c r="C88" s="17" t="str">
        <f>IF(OR(F88=0,F88=""),"",'DAFTAR PELAJAR'!C83)</f>
        <v/>
      </c>
      <c r="D88" s="18" t="str">
        <f>IF(OR(F88=0,F88=""),"",'DAFTAR PELAJAR'!D83)</f>
        <v/>
      </c>
      <c r="E88" s="17" t="str">
        <f>IF(OR(F88=0,F88=""),"",'DAFTAR PELAJAR'!E83)</f>
        <v/>
      </c>
      <c r="F88" s="123">
        <f>'DAFTAR PELAJAR'!J83</f>
        <v>0</v>
      </c>
      <c r="G88" s="145" t="str">
        <f>IFERROR(AVERAGE('MARKAH PB'!$G87,'MARKAH PB'!$Q87,'MARKAH PB'!$AA87),"")</f>
        <v/>
      </c>
      <c r="H88" s="20" t="str">
        <f t="shared" si="12"/>
        <v/>
      </c>
      <c r="I88" s="20" t="str">
        <f>IFERROR(AVERAGE('MARKAH PB'!$H87,'MARKAH PB'!$R87,'MARKAH PB'!$AB87),"")</f>
        <v/>
      </c>
      <c r="J88" s="20" t="str">
        <f t="shared" si="13"/>
        <v/>
      </c>
      <c r="K88" s="20" t="str">
        <f>IFERROR(AVERAGE('MARKAH PB'!$I87,'MARKAH PB'!$S87,'MARKAH PB'!$AC87),"")</f>
        <v/>
      </c>
      <c r="L88" s="20" t="str">
        <f t="shared" si="14"/>
        <v/>
      </c>
      <c r="M88" s="20" t="str">
        <f>IFERROR(AVERAGE('MARKAH PB'!$J87,'MARKAH PB'!$T87,'MARKAH PB'!$AD87),"")</f>
        <v/>
      </c>
      <c r="N88" s="20" t="str">
        <f t="shared" si="15"/>
        <v/>
      </c>
      <c r="O88" s="20" t="str">
        <f>IFERROR(AVERAGE('MARKAH PB'!$K87,'MARKAH PB'!$U87,'MARKAH PB'!$AE87),"")</f>
        <v/>
      </c>
      <c r="P88" s="20" t="str">
        <f t="shared" si="16"/>
        <v/>
      </c>
      <c r="Q88" s="20" t="str">
        <f>IFERROR(AVERAGE('MARKAH PB'!$L87,'MARKAH PB'!$V87,'MARKAH PB'!$AF87),"")</f>
        <v/>
      </c>
      <c r="R88" s="20" t="str">
        <f t="shared" si="17"/>
        <v/>
      </c>
      <c r="S88" s="20" t="str">
        <f>IFERROR(AVERAGE('MARKAH PB'!$M87,'MARKAH PB'!$W87,'MARKAH PB'!$AG87),"")</f>
        <v/>
      </c>
      <c r="T88" s="110" t="str">
        <f t="shared" si="18"/>
        <v/>
      </c>
      <c r="U88" s="110" t="str">
        <f>IFERROR(AVERAGE('MARKAH PB'!$N87,'MARKAH PB'!$X87,'MARKAH PB'!$AH87),"")</f>
        <v/>
      </c>
      <c r="V88" s="110" t="str">
        <f t="shared" si="19"/>
        <v/>
      </c>
      <c r="W88" s="110" t="str">
        <f>IFERROR(AVERAGE('MARKAH PB'!$O87,'MARKAH PB'!$Y87,'MARKAH PB'!$AI87),"")</f>
        <v/>
      </c>
      <c r="X88" s="110" t="str">
        <f t="shared" si="20"/>
        <v/>
      </c>
      <c r="Y88" s="110" t="str">
        <f>IFERROR(AVERAGE('MARKAH PB'!$P87,'MARKAH PB'!$Z87,'MARKAH PB'!$AJ87),"")</f>
        <v/>
      </c>
      <c r="Z88" s="110" t="str">
        <f t="shared" si="21"/>
        <v/>
      </c>
      <c r="AA88" s="214" t="str">
        <f t="shared" si="11"/>
        <v/>
      </c>
      <c r="AB88" s="132" t="str">
        <f>IFERROR(VLOOKUP(AA88,JADUAL!$A$4:$B$14,2),"")</f>
        <v/>
      </c>
    </row>
    <row r="89" spans="1:28" ht="19.899999999999999" customHeight="1">
      <c r="A89" s="15">
        <v>77</v>
      </c>
      <c r="B89" s="16" t="str">
        <f>IF(OR(F89=0,F89=""),"",'DAFTAR PELAJAR'!B84)</f>
        <v/>
      </c>
      <c r="C89" s="17" t="str">
        <f>IF(OR(F89=0,F89=""),"",'DAFTAR PELAJAR'!C84)</f>
        <v/>
      </c>
      <c r="D89" s="18" t="str">
        <f>IF(OR(F89=0,F89=""),"",'DAFTAR PELAJAR'!D84)</f>
        <v/>
      </c>
      <c r="E89" s="17" t="str">
        <f>IF(OR(F89=0,F89=""),"",'DAFTAR PELAJAR'!E84)</f>
        <v/>
      </c>
      <c r="F89" s="123">
        <f>'DAFTAR PELAJAR'!J84</f>
        <v>0</v>
      </c>
      <c r="G89" s="145" t="str">
        <f>IFERROR(AVERAGE('MARKAH PB'!$G88,'MARKAH PB'!$Q88,'MARKAH PB'!$AA88),"")</f>
        <v/>
      </c>
      <c r="H89" s="20" t="str">
        <f t="shared" si="12"/>
        <v/>
      </c>
      <c r="I89" s="20" t="str">
        <f>IFERROR(AVERAGE('MARKAH PB'!$H88,'MARKAH PB'!$R88,'MARKAH PB'!$AB88),"")</f>
        <v/>
      </c>
      <c r="J89" s="20" t="str">
        <f t="shared" si="13"/>
        <v/>
      </c>
      <c r="K89" s="20" t="str">
        <f>IFERROR(AVERAGE('MARKAH PB'!$I88,'MARKAH PB'!$S88,'MARKAH PB'!$AC88),"")</f>
        <v/>
      </c>
      <c r="L89" s="20" t="str">
        <f t="shared" si="14"/>
        <v/>
      </c>
      <c r="M89" s="20" t="str">
        <f>IFERROR(AVERAGE('MARKAH PB'!$J88,'MARKAH PB'!$T88,'MARKAH PB'!$AD88),"")</f>
        <v/>
      </c>
      <c r="N89" s="20" t="str">
        <f t="shared" si="15"/>
        <v/>
      </c>
      <c r="O89" s="20" t="str">
        <f>IFERROR(AVERAGE('MARKAH PB'!$K88,'MARKAH PB'!$U88,'MARKAH PB'!$AE88),"")</f>
        <v/>
      </c>
      <c r="P89" s="20" t="str">
        <f t="shared" si="16"/>
        <v/>
      </c>
      <c r="Q89" s="20" t="str">
        <f>IFERROR(AVERAGE('MARKAH PB'!$L88,'MARKAH PB'!$V88,'MARKAH PB'!$AF88),"")</f>
        <v/>
      </c>
      <c r="R89" s="20" t="str">
        <f t="shared" si="17"/>
        <v/>
      </c>
      <c r="S89" s="20" t="str">
        <f>IFERROR(AVERAGE('MARKAH PB'!$M88,'MARKAH PB'!$W88,'MARKAH PB'!$AG88),"")</f>
        <v/>
      </c>
      <c r="T89" s="110" t="str">
        <f t="shared" si="18"/>
        <v/>
      </c>
      <c r="U89" s="110" t="str">
        <f>IFERROR(AVERAGE('MARKAH PB'!$N88,'MARKAH PB'!$X88,'MARKAH PB'!$AH88),"")</f>
        <v/>
      </c>
      <c r="V89" s="110" t="str">
        <f t="shared" si="19"/>
        <v/>
      </c>
      <c r="W89" s="110" t="str">
        <f>IFERROR(AVERAGE('MARKAH PB'!$O88,'MARKAH PB'!$Y88,'MARKAH PB'!$AI88),"")</f>
        <v/>
      </c>
      <c r="X89" s="110" t="str">
        <f t="shared" si="20"/>
        <v/>
      </c>
      <c r="Y89" s="110" t="str">
        <f>IFERROR(AVERAGE('MARKAH PB'!$P88,'MARKAH PB'!$Z88,'MARKAH PB'!$AJ88),"")</f>
        <v/>
      </c>
      <c r="Z89" s="110" t="str">
        <f t="shared" si="21"/>
        <v/>
      </c>
      <c r="AA89" s="214" t="str">
        <f t="shared" si="11"/>
        <v/>
      </c>
      <c r="AB89" s="132" t="str">
        <f>IFERROR(VLOOKUP(AA89,JADUAL!$A$4:$B$14,2),"")</f>
        <v/>
      </c>
    </row>
    <row r="90" spans="1:28" ht="19.899999999999999" customHeight="1">
      <c r="A90" s="15">
        <v>78</v>
      </c>
      <c r="B90" s="16" t="str">
        <f>IF(OR(F90=0,F90=""),"",'DAFTAR PELAJAR'!B85)</f>
        <v/>
      </c>
      <c r="C90" s="17" t="str">
        <f>IF(OR(F90=0,F90=""),"",'DAFTAR PELAJAR'!C85)</f>
        <v/>
      </c>
      <c r="D90" s="18" t="str">
        <f>IF(OR(F90=0,F90=""),"",'DAFTAR PELAJAR'!D85)</f>
        <v/>
      </c>
      <c r="E90" s="17" t="str">
        <f>IF(OR(F90=0,F90=""),"",'DAFTAR PELAJAR'!E85)</f>
        <v/>
      </c>
      <c r="F90" s="123">
        <f>'DAFTAR PELAJAR'!J85</f>
        <v>0</v>
      </c>
      <c r="G90" s="145" t="str">
        <f>IFERROR(AVERAGE('MARKAH PB'!$G89,'MARKAH PB'!$Q89,'MARKAH PB'!$AA89),"")</f>
        <v/>
      </c>
      <c r="H90" s="20" t="str">
        <f t="shared" si="12"/>
        <v/>
      </c>
      <c r="I90" s="20" t="str">
        <f>IFERROR(AVERAGE('MARKAH PB'!$H89,'MARKAH PB'!$R89,'MARKAH PB'!$AB89),"")</f>
        <v/>
      </c>
      <c r="J90" s="20" t="str">
        <f t="shared" si="13"/>
        <v/>
      </c>
      <c r="K90" s="20" t="str">
        <f>IFERROR(AVERAGE('MARKAH PB'!$I89,'MARKAH PB'!$S89,'MARKAH PB'!$AC89),"")</f>
        <v/>
      </c>
      <c r="L90" s="20" t="str">
        <f t="shared" si="14"/>
        <v/>
      </c>
      <c r="M90" s="20" t="str">
        <f>IFERROR(AVERAGE('MARKAH PB'!$J89,'MARKAH PB'!$T89,'MARKAH PB'!$AD89),"")</f>
        <v/>
      </c>
      <c r="N90" s="20" t="str">
        <f t="shared" si="15"/>
        <v/>
      </c>
      <c r="O90" s="20" t="str">
        <f>IFERROR(AVERAGE('MARKAH PB'!$K89,'MARKAH PB'!$U89,'MARKAH PB'!$AE89),"")</f>
        <v/>
      </c>
      <c r="P90" s="20" t="str">
        <f t="shared" si="16"/>
        <v/>
      </c>
      <c r="Q90" s="20" t="str">
        <f>IFERROR(AVERAGE('MARKAH PB'!$L89,'MARKAH PB'!$V89,'MARKAH PB'!$AF89),"")</f>
        <v/>
      </c>
      <c r="R90" s="20" t="str">
        <f t="shared" si="17"/>
        <v/>
      </c>
      <c r="S90" s="20" t="str">
        <f>IFERROR(AVERAGE('MARKAH PB'!$M89,'MARKAH PB'!$W89,'MARKAH PB'!$AG89),"")</f>
        <v/>
      </c>
      <c r="T90" s="110" t="str">
        <f t="shared" si="18"/>
        <v/>
      </c>
      <c r="U90" s="110" t="str">
        <f>IFERROR(AVERAGE('MARKAH PB'!$N89,'MARKAH PB'!$X89,'MARKAH PB'!$AH89),"")</f>
        <v/>
      </c>
      <c r="V90" s="110" t="str">
        <f t="shared" si="19"/>
        <v/>
      </c>
      <c r="W90" s="110" t="str">
        <f>IFERROR(AVERAGE('MARKAH PB'!$O89,'MARKAH PB'!$Y89,'MARKAH PB'!$AI89),"")</f>
        <v/>
      </c>
      <c r="X90" s="110" t="str">
        <f t="shared" si="20"/>
        <v/>
      </c>
      <c r="Y90" s="110" t="str">
        <f>IFERROR(AVERAGE('MARKAH PB'!$P89,'MARKAH PB'!$Z89,'MARKAH PB'!$AJ89),"")</f>
        <v/>
      </c>
      <c r="Z90" s="110" t="str">
        <f t="shared" si="21"/>
        <v/>
      </c>
      <c r="AA90" s="214" t="str">
        <f t="shared" si="11"/>
        <v/>
      </c>
      <c r="AB90" s="132" t="str">
        <f>IFERROR(VLOOKUP(AA90,JADUAL!$A$4:$B$14,2),"")</f>
        <v/>
      </c>
    </row>
    <row r="91" spans="1:28" ht="19.899999999999999" customHeight="1">
      <c r="A91" s="15">
        <v>79</v>
      </c>
      <c r="B91" s="16" t="str">
        <f>IF(OR(F91=0,F91=""),"",'DAFTAR PELAJAR'!B86)</f>
        <v/>
      </c>
      <c r="C91" s="17" t="str">
        <f>IF(OR(F91=0,F91=""),"",'DAFTAR PELAJAR'!C86)</f>
        <v/>
      </c>
      <c r="D91" s="18" t="str">
        <f>IF(OR(F91=0,F91=""),"",'DAFTAR PELAJAR'!D86)</f>
        <v/>
      </c>
      <c r="E91" s="17" t="str">
        <f>IF(OR(F91=0,F91=""),"",'DAFTAR PELAJAR'!E86)</f>
        <v/>
      </c>
      <c r="F91" s="123">
        <f>'DAFTAR PELAJAR'!J86</f>
        <v>0</v>
      </c>
      <c r="G91" s="145" t="str">
        <f>IFERROR(AVERAGE('MARKAH PB'!$G90,'MARKAH PB'!$Q90,'MARKAH PB'!$AA90),"")</f>
        <v/>
      </c>
      <c r="H91" s="20" t="str">
        <f t="shared" si="12"/>
        <v/>
      </c>
      <c r="I91" s="20" t="str">
        <f>IFERROR(AVERAGE('MARKAH PB'!$H90,'MARKAH PB'!$R90,'MARKAH PB'!$AB90),"")</f>
        <v/>
      </c>
      <c r="J91" s="20" t="str">
        <f t="shared" si="13"/>
        <v/>
      </c>
      <c r="K91" s="20" t="str">
        <f>IFERROR(AVERAGE('MARKAH PB'!$I90,'MARKAH PB'!$S90,'MARKAH PB'!$AC90),"")</f>
        <v/>
      </c>
      <c r="L91" s="20" t="str">
        <f t="shared" si="14"/>
        <v/>
      </c>
      <c r="M91" s="20" t="str">
        <f>IFERROR(AVERAGE('MARKAH PB'!$J90,'MARKAH PB'!$T90,'MARKAH PB'!$AD90),"")</f>
        <v/>
      </c>
      <c r="N91" s="20" t="str">
        <f t="shared" si="15"/>
        <v/>
      </c>
      <c r="O91" s="20" t="str">
        <f>IFERROR(AVERAGE('MARKAH PB'!$K90,'MARKAH PB'!$U90,'MARKAH PB'!$AE90),"")</f>
        <v/>
      </c>
      <c r="P91" s="20" t="str">
        <f t="shared" si="16"/>
        <v/>
      </c>
      <c r="Q91" s="20" t="str">
        <f>IFERROR(AVERAGE('MARKAH PB'!$L90,'MARKAH PB'!$V90,'MARKAH PB'!$AF90),"")</f>
        <v/>
      </c>
      <c r="R91" s="20" t="str">
        <f t="shared" si="17"/>
        <v/>
      </c>
      <c r="S91" s="20" t="str">
        <f>IFERROR(AVERAGE('MARKAH PB'!$M90,'MARKAH PB'!$W90,'MARKAH PB'!$AG90),"")</f>
        <v/>
      </c>
      <c r="T91" s="110" t="str">
        <f t="shared" si="18"/>
        <v/>
      </c>
      <c r="U91" s="110" t="str">
        <f>IFERROR(AVERAGE('MARKAH PB'!$N90,'MARKAH PB'!$X90,'MARKAH PB'!$AH90),"")</f>
        <v/>
      </c>
      <c r="V91" s="110" t="str">
        <f t="shared" si="19"/>
        <v/>
      </c>
      <c r="W91" s="110" t="str">
        <f>IFERROR(AVERAGE('MARKAH PB'!$O90,'MARKAH PB'!$Y90,'MARKAH PB'!$AI90),"")</f>
        <v/>
      </c>
      <c r="X91" s="110" t="str">
        <f t="shared" si="20"/>
        <v/>
      </c>
      <c r="Y91" s="110" t="str">
        <f>IFERROR(AVERAGE('MARKAH PB'!$P90,'MARKAH PB'!$Z90,'MARKAH PB'!$AJ90),"")</f>
        <v/>
      </c>
      <c r="Z91" s="110" t="str">
        <f t="shared" si="21"/>
        <v/>
      </c>
      <c r="AA91" s="214" t="str">
        <f t="shared" si="11"/>
        <v/>
      </c>
      <c r="AB91" s="132" t="str">
        <f>IFERROR(VLOOKUP(AA91,JADUAL!$A$4:$B$14,2),"")</f>
        <v/>
      </c>
    </row>
    <row r="92" spans="1:28" ht="19.899999999999999" customHeight="1">
      <c r="A92" s="15">
        <v>80</v>
      </c>
      <c r="B92" s="16" t="str">
        <f>IF(OR(F92=0,F92=""),"",'DAFTAR PELAJAR'!B87)</f>
        <v/>
      </c>
      <c r="C92" s="17" t="str">
        <f>IF(OR(F92=0,F92=""),"",'DAFTAR PELAJAR'!C87)</f>
        <v/>
      </c>
      <c r="D92" s="18" t="str">
        <f>IF(OR(F92=0,F92=""),"",'DAFTAR PELAJAR'!D87)</f>
        <v/>
      </c>
      <c r="E92" s="17" t="str">
        <f>IF(OR(F92=0,F92=""),"",'DAFTAR PELAJAR'!E87)</f>
        <v/>
      </c>
      <c r="F92" s="123">
        <f>'DAFTAR PELAJAR'!J87</f>
        <v>0</v>
      </c>
      <c r="G92" s="145" t="str">
        <f>IFERROR(AVERAGE('MARKAH PB'!$G91,'MARKAH PB'!$Q91,'MARKAH PB'!$AA91),"")</f>
        <v/>
      </c>
      <c r="H92" s="20" t="str">
        <f t="shared" si="12"/>
        <v/>
      </c>
      <c r="I92" s="20" t="str">
        <f>IFERROR(AVERAGE('MARKAH PB'!$H91,'MARKAH PB'!$R91,'MARKAH PB'!$AB91),"")</f>
        <v/>
      </c>
      <c r="J92" s="20" t="str">
        <f t="shared" si="13"/>
        <v/>
      </c>
      <c r="K92" s="20" t="str">
        <f>IFERROR(AVERAGE('MARKAH PB'!$I91,'MARKAH PB'!$S91,'MARKAH PB'!$AC91),"")</f>
        <v/>
      </c>
      <c r="L92" s="20" t="str">
        <f t="shared" si="14"/>
        <v/>
      </c>
      <c r="M92" s="20" t="str">
        <f>IFERROR(AVERAGE('MARKAH PB'!$J91,'MARKAH PB'!$T91,'MARKAH PB'!$AD91),"")</f>
        <v/>
      </c>
      <c r="N92" s="20" t="str">
        <f t="shared" si="15"/>
        <v/>
      </c>
      <c r="O92" s="20" t="str">
        <f>IFERROR(AVERAGE('MARKAH PB'!$K91,'MARKAH PB'!$U91,'MARKAH PB'!$AE91),"")</f>
        <v/>
      </c>
      <c r="P92" s="20" t="str">
        <f t="shared" si="16"/>
        <v/>
      </c>
      <c r="Q92" s="20" t="str">
        <f>IFERROR(AVERAGE('MARKAH PB'!$L91,'MARKAH PB'!$V91,'MARKAH PB'!$AF91),"")</f>
        <v/>
      </c>
      <c r="R92" s="20" t="str">
        <f t="shared" si="17"/>
        <v/>
      </c>
      <c r="S92" s="20" t="str">
        <f>IFERROR(AVERAGE('MARKAH PB'!$M91,'MARKAH PB'!$W91,'MARKAH PB'!$AG91),"")</f>
        <v/>
      </c>
      <c r="T92" s="110" t="str">
        <f t="shared" si="18"/>
        <v/>
      </c>
      <c r="U92" s="110" t="str">
        <f>IFERROR(AVERAGE('MARKAH PB'!$N91,'MARKAH PB'!$X91,'MARKAH PB'!$AH91),"")</f>
        <v/>
      </c>
      <c r="V92" s="110" t="str">
        <f t="shared" si="19"/>
        <v/>
      </c>
      <c r="W92" s="110" t="str">
        <f>IFERROR(AVERAGE('MARKAH PB'!$O91,'MARKAH PB'!$Y91,'MARKAH PB'!$AI91),"")</f>
        <v/>
      </c>
      <c r="X92" s="110" t="str">
        <f t="shared" si="20"/>
        <v/>
      </c>
      <c r="Y92" s="110" t="str">
        <f>IFERROR(AVERAGE('MARKAH PB'!$P91,'MARKAH PB'!$Z91,'MARKAH PB'!$AJ91),"")</f>
        <v/>
      </c>
      <c r="Z92" s="110" t="str">
        <f t="shared" si="21"/>
        <v/>
      </c>
      <c r="AA92" s="214" t="str">
        <f t="shared" si="11"/>
        <v/>
      </c>
      <c r="AB92" s="132" t="str">
        <f>IFERROR(VLOOKUP(AA92,JADUAL!$A$4:$B$14,2),"")</f>
        <v/>
      </c>
    </row>
    <row r="93" spans="1:28" ht="19.899999999999999" customHeight="1">
      <c r="A93" s="15">
        <v>81</v>
      </c>
      <c r="B93" s="16" t="str">
        <f>IF(OR(F93=0,F93=""),"",'DAFTAR PELAJAR'!B88)</f>
        <v/>
      </c>
      <c r="C93" s="17" t="str">
        <f>IF(OR(F93=0,F93=""),"",'DAFTAR PELAJAR'!C88)</f>
        <v/>
      </c>
      <c r="D93" s="18" t="str">
        <f>IF(OR(F93=0,F93=""),"",'DAFTAR PELAJAR'!D88)</f>
        <v/>
      </c>
      <c r="E93" s="17" t="str">
        <f>IF(OR(F93=0,F93=""),"",'DAFTAR PELAJAR'!E88)</f>
        <v/>
      </c>
      <c r="F93" s="123">
        <f>'DAFTAR PELAJAR'!J88</f>
        <v>0</v>
      </c>
      <c r="G93" s="145" t="str">
        <f>IFERROR(AVERAGE('MARKAH PB'!$G92,'MARKAH PB'!$Q92,'MARKAH PB'!$AA92),"")</f>
        <v/>
      </c>
      <c r="H93" s="20" t="str">
        <f t="shared" si="12"/>
        <v/>
      </c>
      <c r="I93" s="20" t="str">
        <f>IFERROR(AVERAGE('MARKAH PB'!$H92,'MARKAH PB'!$R92,'MARKAH PB'!$AB92),"")</f>
        <v/>
      </c>
      <c r="J93" s="20" t="str">
        <f t="shared" si="13"/>
        <v/>
      </c>
      <c r="K93" s="20" t="str">
        <f>IFERROR(AVERAGE('MARKAH PB'!$I92,'MARKAH PB'!$S92,'MARKAH PB'!$AC92),"")</f>
        <v/>
      </c>
      <c r="L93" s="20" t="str">
        <f t="shared" si="14"/>
        <v/>
      </c>
      <c r="M93" s="20" t="str">
        <f>IFERROR(AVERAGE('MARKAH PB'!$J92,'MARKAH PB'!$T92,'MARKAH PB'!$AD92),"")</f>
        <v/>
      </c>
      <c r="N93" s="20" t="str">
        <f t="shared" si="15"/>
        <v/>
      </c>
      <c r="O93" s="20" t="str">
        <f>IFERROR(AVERAGE('MARKAH PB'!$K92,'MARKAH PB'!$U92,'MARKAH PB'!$AE92),"")</f>
        <v/>
      </c>
      <c r="P93" s="20" t="str">
        <f t="shared" si="16"/>
        <v/>
      </c>
      <c r="Q93" s="20" t="str">
        <f>IFERROR(AVERAGE('MARKAH PB'!$L92,'MARKAH PB'!$V92,'MARKAH PB'!$AF92),"")</f>
        <v/>
      </c>
      <c r="R93" s="20" t="str">
        <f t="shared" si="17"/>
        <v/>
      </c>
      <c r="S93" s="20" t="str">
        <f>IFERROR(AVERAGE('MARKAH PB'!$M92,'MARKAH PB'!$W92,'MARKAH PB'!$AG92),"")</f>
        <v/>
      </c>
      <c r="T93" s="110" t="str">
        <f t="shared" si="18"/>
        <v/>
      </c>
      <c r="U93" s="110" t="str">
        <f>IFERROR(AVERAGE('MARKAH PB'!$N92,'MARKAH PB'!$X92,'MARKAH PB'!$AH92),"")</f>
        <v/>
      </c>
      <c r="V93" s="110" t="str">
        <f t="shared" si="19"/>
        <v/>
      </c>
      <c r="W93" s="110" t="str">
        <f>IFERROR(AVERAGE('MARKAH PB'!$O92,'MARKAH PB'!$Y92,'MARKAH PB'!$AI92),"")</f>
        <v/>
      </c>
      <c r="X93" s="110" t="str">
        <f t="shared" si="20"/>
        <v/>
      </c>
      <c r="Y93" s="110" t="str">
        <f>IFERROR(AVERAGE('MARKAH PB'!$P92,'MARKAH PB'!$Z92,'MARKAH PB'!$AJ92),"")</f>
        <v/>
      </c>
      <c r="Z93" s="110" t="str">
        <f t="shared" si="21"/>
        <v/>
      </c>
      <c r="AA93" s="214" t="str">
        <f t="shared" si="11"/>
        <v/>
      </c>
      <c r="AB93" s="132" t="str">
        <f>IFERROR(VLOOKUP(AA93,JADUAL!$A$4:$B$14,2),"")</f>
        <v/>
      </c>
    </row>
    <row r="94" spans="1:28" ht="19.899999999999999" customHeight="1">
      <c r="A94" s="15">
        <v>82</v>
      </c>
      <c r="B94" s="16" t="str">
        <f>IF(OR(F94=0,F94=""),"",'DAFTAR PELAJAR'!B89)</f>
        <v/>
      </c>
      <c r="C94" s="17" t="str">
        <f>IF(OR(F94=0,F94=""),"",'DAFTAR PELAJAR'!C89)</f>
        <v/>
      </c>
      <c r="D94" s="18" t="str">
        <f>IF(OR(F94=0,F94=""),"",'DAFTAR PELAJAR'!D89)</f>
        <v/>
      </c>
      <c r="E94" s="17" t="str">
        <f>IF(OR(F94=0,F94=""),"",'DAFTAR PELAJAR'!E89)</f>
        <v/>
      </c>
      <c r="F94" s="123">
        <f>'DAFTAR PELAJAR'!J89</f>
        <v>0</v>
      </c>
      <c r="G94" s="145" t="str">
        <f>IFERROR(AVERAGE('MARKAH PB'!$G93,'MARKAH PB'!$Q93,'MARKAH PB'!$AA93),"")</f>
        <v/>
      </c>
      <c r="H94" s="20" t="str">
        <f t="shared" si="12"/>
        <v/>
      </c>
      <c r="I94" s="20" t="str">
        <f>IFERROR(AVERAGE('MARKAH PB'!$H93,'MARKAH PB'!$R93,'MARKAH PB'!$AB93),"")</f>
        <v/>
      </c>
      <c r="J94" s="20" t="str">
        <f t="shared" si="13"/>
        <v/>
      </c>
      <c r="K94" s="20" t="str">
        <f>IFERROR(AVERAGE('MARKAH PB'!$I93,'MARKAH PB'!$S93,'MARKAH PB'!$AC93),"")</f>
        <v/>
      </c>
      <c r="L94" s="20" t="str">
        <f t="shared" si="14"/>
        <v/>
      </c>
      <c r="M94" s="20" t="str">
        <f>IFERROR(AVERAGE('MARKAH PB'!$J93,'MARKAH PB'!$T93,'MARKAH PB'!$AD93),"")</f>
        <v/>
      </c>
      <c r="N94" s="20" t="str">
        <f t="shared" si="15"/>
        <v/>
      </c>
      <c r="O94" s="20" t="str">
        <f>IFERROR(AVERAGE('MARKAH PB'!$K93,'MARKAH PB'!$U93,'MARKAH PB'!$AE93),"")</f>
        <v/>
      </c>
      <c r="P94" s="20" t="str">
        <f t="shared" si="16"/>
        <v/>
      </c>
      <c r="Q94" s="20" t="str">
        <f>IFERROR(AVERAGE('MARKAH PB'!$L93,'MARKAH PB'!$V93,'MARKAH PB'!$AF93),"")</f>
        <v/>
      </c>
      <c r="R94" s="20" t="str">
        <f t="shared" si="17"/>
        <v/>
      </c>
      <c r="S94" s="20" t="str">
        <f>IFERROR(AVERAGE('MARKAH PB'!$M93,'MARKAH PB'!$W93,'MARKAH PB'!$AG93),"")</f>
        <v/>
      </c>
      <c r="T94" s="110" t="str">
        <f t="shared" si="18"/>
        <v/>
      </c>
      <c r="U94" s="110" t="str">
        <f>IFERROR(AVERAGE('MARKAH PB'!$N93,'MARKAH PB'!$X93,'MARKAH PB'!$AH93),"")</f>
        <v/>
      </c>
      <c r="V94" s="110" t="str">
        <f t="shared" si="19"/>
        <v/>
      </c>
      <c r="W94" s="110" t="str">
        <f>IFERROR(AVERAGE('MARKAH PB'!$O93,'MARKAH PB'!$Y93,'MARKAH PB'!$AI93),"")</f>
        <v/>
      </c>
      <c r="X94" s="110" t="str">
        <f t="shared" si="20"/>
        <v/>
      </c>
      <c r="Y94" s="110" t="str">
        <f>IFERROR(AVERAGE('MARKAH PB'!$P93,'MARKAH PB'!$Z93,'MARKAH PB'!$AJ93),"")</f>
        <v/>
      </c>
      <c r="Z94" s="110" t="str">
        <f t="shared" si="21"/>
        <v/>
      </c>
      <c r="AA94" s="214" t="str">
        <f t="shared" si="11"/>
        <v/>
      </c>
      <c r="AB94" s="132" t="str">
        <f>IFERROR(VLOOKUP(AA94,JADUAL!$A$4:$B$14,2),"")</f>
        <v/>
      </c>
    </row>
    <row r="95" spans="1:28" ht="19.899999999999999" customHeight="1">
      <c r="A95" s="15">
        <v>83</v>
      </c>
      <c r="B95" s="16" t="str">
        <f>IF(OR(F95=0,F95=""),"",'DAFTAR PELAJAR'!B90)</f>
        <v/>
      </c>
      <c r="C95" s="17" t="str">
        <f>IF(OR(F95=0,F95=""),"",'DAFTAR PELAJAR'!C90)</f>
        <v/>
      </c>
      <c r="D95" s="18" t="str">
        <f>IF(OR(F95=0,F95=""),"",'DAFTAR PELAJAR'!D90)</f>
        <v/>
      </c>
      <c r="E95" s="17" t="str">
        <f>IF(OR(F95=0,F95=""),"",'DAFTAR PELAJAR'!E90)</f>
        <v/>
      </c>
      <c r="F95" s="123">
        <f>'DAFTAR PELAJAR'!J90</f>
        <v>0</v>
      </c>
      <c r="G95" s="145" t="str">
        <f>IFERROR(AVERAGE('MARKAH PB'!$G94,'MARKAH PB'!$Q94,'MARKAH PB'!$AA94),"")</f>
        <v/>
      </c>
      <c r="H95" s="20" t="str">
        <f t="shared" si="12"/>
        <v/>
      </c>
      <c r="I95" s="20" t="str">
        <f>IFERROR(AVERAGE('MARKAH PB'!$H94,'MARKAH PB'!$R94,'MARKAH PB'!$AB94),"")</f>
        <v/>
      </c>
      <c r="J95" s="20" t="str">
        <f t="shared" si="13"/>
        <v/>
      </c>
      <c r="K95" s="20" t="str">
        <f>IFERROR(AVERAGE('MARKAH PB'!$I94,'MARKAH PB'!$S94,'MARKAH PB'!$AC94),"")</f>
        <v/>
      </c>
      <c r="L95" s="20" t="str">
        <f t="shared" si="14"/>
        <v/>
      </c>
      <c r="M95" s="20" t="str">
        <f>IFERROR(AVERAGE('MARKAH PB'!$J94,'MARKAH PB'!$T94,'MARKAH PB'!$AD94),"")</f>
        <v/>
      </c>
      <c r="N95" s="20" t="str">
        <f t="shared" si="15"/>
        <v/>
      </c>
      <c r="O95" s="20" t="str">
        <f>IFERROR(AVERAGE('MARKAH PB'!$K94,'MARKAH PB'!$U94,'MARKAH PB'!$AE94),"")</f>
        <v/>
      </c>
      <c r="P95" s="20" t="str">
        <f t="shared" si="16"/>
        <v/>
      </c>
      <c r="Q95" s="20" t="str">
        <f>IFERROR(AVERAGE('MARKAH PB'!$L94,'MARKAH PB'!$V94,'MARKAH PB'!$AF94),"")</f>
        <v/>
      </c>
      <c r="R95" s="20" t="str">
        <f t="shared" si="17"/>
        <v/>
      </c>
      <c r="S95" s="20" t="str">
        <f>IFERROR(AVERAGE('MARKAH PB'!$M94,'MARKAH PB'!$W94,'MARKAH PB'!$AG94),"")</f>
        <v/>
      </c>
      <c r="T95" s="110" t="str">
        <f t="shared" si="18"/>
        <v/>
      </c>
      <c r="U95" s="110" t="str">
        <f>IFERROR(AVERAGE('MARKAH PB'!$N94,'MARKAH PB'!$X94,'MARKAH PB'!$AH94),"")</f>
        <v/>
      </c>
      <c r="V95" s="110" t="str">
        <f t="shared" si="19"/>
        <v/>
      </c>
      <c r="W95" s="110" t="str">
        <f>IFERROR(AVERAGE('MARKAH PB'!$O94,'MARKAH PB'!$Y94,'MARKAH PB'!$AI94),"")</f>
        <v/>
      </c>
      <c r="X95" s="110" t="str">
        <f t="shared" si="20"/>
        <v/>
      </c>
      <c r="Y95" s="110" t="str">
        <f>IFERROR(AVERAGE('MARKAH PB'!$P94,'MARKAH PB'!$Z94,'MARKAH PB'!$AJ94),"")</f>
        <v/>
      </c>
      <c r="Z95" s="110" t="str">
        <f t="shared" si="21"/>
        <v/>
      </c>
      <c r="AA95" s="214" t="str">
        <f t="shared" si="11"/>
        <v/>
      </c>
      <c r="AB95" s="132" t="str">
        <f>IFERROR(VLOOKUP(AA95,JADUAL!$A$4:$B$14,2),"")</f>
        <v/>
      </c>
    </row>
    <row r="96" spans="1:28" ht="19.899999999999999" customHeight="1">
      <c r="A96" s="15">
        <v>84</v>
      </c>
      <c r="B96" s="16" t="str">
        <f>IF(OR(F96=0,F96=""),"",'DAFTAR PELAJAR'!B91)</f>
        <v/>
      </c>
      <c r="C96" s="17" t="str">
        <f>IF(OR(F96=0,F96=""),"",'DAFTAR PELAJAR'!C91)</f>
        <v/>
      </c>
      <c r="D96" s="18" t="str">
        <f>IF(OR(F96=0,F96=""),"",'DAFTAR PELAJAR'!D91)</f>
        <v/>
      </c>
      <c r="E96" s="17" t="str">
        <f>IF(OR(F96=0,F96=""),"",'DAFTAR PELAJAR'!E91)</f>
        <v/>
      </c>
      <c r="F96" s="123">
        <f>'DAFTAR PELAJAR'!J91</f>
        <v>0</v>
      </c>
      <c r="G96" s="145" t="str">
        <f>IFERROR(AVERAGE('MARKAH PB'!$G95,'MARKAH PB'!$Q95,'MARKAH PB'!$AA95),"")</f>
        <v/>
      </c>
      <c r="H96" s="20" t="str">
        <f t="shared" si="12"/>
        <v/>
      </c>
      <c r="I96" s="20" t="str">
        <f>IFERROR(AVERAGE('MARKAH PB'!$H95,'MARKAH PB'!$R95,'MARKAH PB'!$AB95),"")</f>
        <v/>
      </c>
      <c r="J96" s="20" t="str">
        <f t="shared" si="13"/>
        <v/>
      </c>
      <c r="K96" s="20" t="str">
        <f>IFERROR(AVERAGE('MARKAH PB'!$I95,'MARKAH PB'!$S95,'MARKAH PB'!$AC95),"")</f>
        <v/>
      </c>
      <c r="L96" s="20" t="str">
        <f t="shared" si="14"/>
        <v/>
      </c>
      <c r="M96" s="20" t="str">
        <f>IFERROR(AVERAGE('MARKAH PB'!$J95,'MARKAH PB'!$T95,'MARKAH PB'!$AD95),"")</f>
        <v/>
      </c>
      <c r="N96" s="20" t="str">
        <f t="shared" si="15"/>
        <v/>
      </c>
      <c r="O96" s="20" t="str">
        <f>IFERROR(AVERAGE('MARKAH PB'!$K95,'MARKAH PB'!$U95,'MARKAH PB'!$AE95),"")</f>
        <v/>
      </c>
      <c r="P96" s="20" t="str">
        <f t="shared" si="16"/>
        <v/>
      </c>
      <c r="Q96" s="20" t="str">
        <f>IFERROR(AVERAGE('MARKAH PB'!$L95,'MARKAH PB'!$V95,'MARKAH PB'!$AF95),"")</f>
        <v/>
      </c>
      <c r="R96" s="20" t="str">
        <f t="shared" si="17"/>
        <v/>
      </c>
      <c r="S96" s="20" t="str">
        <f>IFERROR(AVERAGE('MARKAH PB'!$M95,'MARKAH PB'!$W95,'MARKAH PB'!$AG95),"")</f>
        <v/>
      </c>
      <c r="T96" s="110" t="str">
        <f t="shared" si="18"/>
        <v/>
      </c>
      <c r="U96" s="110" t="str">
        <f>IFERROR(AVERAGE('MARKAH PB'!$N95,'MARKAH PB'!$X95,'MARKAH PB'!$AH95),"")</f>
        <v/>
      </c>
      <c r="V96" s="110" t="str">
        <f t="shared" si="19"/>
        <v/>
      </c>
      <c r="W96" s="110" t="str">
        <f>IFERROR(AVERAGE('MARKAH PB'!$O95,'MARKAH PB'!$Y95,'MARKAH PB'!$AI95),"")</f>
        <v/>
      </c>
      <c r="X96" s="110" t="str">
        <f t="shared" si="20"/>
        <v/>
      </c>
      <c r="Y96" s="110" t="str">
        <f>IFERROR(AVERAGE('MARKAH PB'!$P95,'MARKAH PB'!$Z95,'MARKAH PB'!$AJ95),"")</f>
        <v/>
      </c>
      <c r="Z96" s="110" t="str">
        <f t="shared" si="21"/>
        <v/>
      </c>
      <c r="AA96" s="214" t="str">
        <f t="shared" si="11"/>
        <v/>
      </c>
      <c r="AB96" s="132" t="str">
        <f>IFERROR(VLOOKUP(AA96,JADUAL!$A$4:$B$14,2),"")</f>
        <v/>
      </c>
    </row>
    <row r="97" spans="1:28" ht="19.899999999999999" customHeight="1">
      <c r="A97" s="15">
        <v>85</v>
      </c>
      <c r="B97" s="16" t="str">
        <f>IF(OR(F97=0,F97=""),"",'DAFTAR PELAJAR'!B92)</f>
        <v/>
      </c>
      <c r="C97" s="17" t="str">
        <f>IF(OR(F97=0,F97=""),"",'DAFTAR PELAJAR'!C92)</f>
        <v/>
      </c>
      <c r="D97" s="18" t="str">
        <f>IF(OR(F97=0,F97=""),"",'DAFTAR PELAJAR'!D92)</f>
        <v/>
      </c>
      <c r="E97" s="17" t="str">
        <f>IF(OR(F97=0,F97=""),"",'DAFTAR PELAJAR'!E92)</f>
        <v/>
      </c>
      <c r="F97" s="123">
        <f>'DAFTAR PELAJAR'!J92</f>
        <v>0</v>
      </c>
      <c r="G97" s="145" t="str">
        <f>IFERROR(AVERAGE('MARKAH PB'!$G96,'MARKAH PB'!$Q96,'MARKAH PB'!$AA96),"")</f>
        <v/>
      </c>
      <c r="H97" s="20" t="str">
        <f t="shared" si="12"/>
        <v/>
      </c>
      <c r="I97" s="20" t="str">
        <f>IFERROR(AVERAGE('MARKAH PB'!$H96,'MARKAH PB'!$R96,'MARKAH PB'!$AB96),"")</f>
        <v/>
      </c>
      <c r="J97" s="20" t="str">
        <f t="shared" si="13"/>
        <v/>
      </c>
      <c r="K97" s="20" t="str">
        <f>IFERROR(AVERAGE('MARKAH PB'!$I96,'MARKAH PB'!$S96,'MARKAH PB'!$AC96),"")</f>
        <v/>
      </c>
      <c r="L97" s="20" t="str">
        <f t="shared" si="14"/>
        <v/>
      </c>
      <c r="M97" s="20" t="str">
        <f>IFERROR(AVERAGE('MARKAH PB'!$J96,'MARKAH PB'!$T96,'MARKAH PB'!$AD96),"")</f>
        <v/>
      </c>
      <c r="N97" s="20" t="str">
        <f t="shared" si="15"/>
        <v/>
      </c>
      <c r="O97" s="20" t="str">
        <f>IFERROR(AVERAGE('MARKAH PB'!$K96,'MARKAH PB'!$U96,'MARKAH PB'!$AE96),"")</f>
        <v/>
      </c>
      <c r="P97" s="20" t="str">
        <f t="shared" si="16"/>
        <v/>
      </c>
      <c r="Q97" s="20" t="str">
        <f>IFERROR(AVERAGE('MARKAH PB'!$L96,'MARKAH PB'!$V96,'MARKAH PB'!$AF96),"")</f>
        <v/>
      </c>
      <c r="R97" s="20" t="str">
        <f t="shared" si="17"/>
        <v/>
      </c>
      <c r="S97" s="20" t="str">
        <f>IFERROR(AVERAGE('MARKAH PB'!$M96,'MARKAH PB'!$W96,'MARKAH PB'!$AG96),"")</f>
        <v/>
      </c>
      <c r="T97" s="110" t="str">
        <f t="shared" si="18"/>
        <v/>
      </c>
      <c r="U97" s="110" t="str">
        <f>IFERROR(AVERAGE('MARKAH PB'!$N96,'MARKAH PB'!$X96,'MARKAH PB'!$AH96),"")</f>
        <v/>
      </c>
      <c r="V97" s="110" t="str">
        <f t="shared" si="19"/>
        <v/>
      </c>
      <c r="W97" s="110" t="str">
        <f>IFERROR(AVERAGE('MARKAH PB'!$O96,'MARKAH PB'!$Y96,'MARKAH PB'!$AI96),"")</f>
        <v/>
      </c>
      <c r="X97" s="110" t="str">
        <f t="shared" si="20"/>
        <v/>
      </c>
      <c r="Y97" s="110" t="str">
        <f>IFERROR(AVERAGE('MARKAH PB'!$P96,'MARKAH PB'!$Z96,'MARKAH PB'!$AJ96),"")</f>
        <v/>
      </c>
      <c r="Z97" s="110" t="str">
        <f t="shared" si="21"/>
        <v/>
      </c>
      <c r="AA97" s="214" t="str">
        <f t="shared" si="11"/>
        <v/>
      </c>
      <c r="AB97" s="132" t="str">
        <f>IFERROR(VLOOKUP(AA97,JADUAL!$A$4:$B$14,2),"")</f>
        <v/>
      </c>
    </row>
    <row r="98" spans="1:28" ht="19.899999999999999" customHeight="1">
      <c r="A98" s="15">
        <v>86</v>
      </c>
      <c r="B98" s="16" t="str">
        <f>IF(OR(F98=0,F98=""),"",'DAFTAR PELAJAR'!B93)</f>
        <v/>
      </c>
      <c r="C98" s="17" t="str">
        <f>IF(OR(F98=0,F98=""),"",'DAFTAR PELAJAR'!C93)</f>
        <v/>
      </c>
      <c r="D98" s="18" t="str">
        <f>IF(OR(F98=0,F98=""),"",'DAFTAR PELAJAR'!D93)</f>
        <v/>
      </c>
      <c r="E98" s="17" t="str">
        <f>IF(OR(F98=0,F98=""),"",'DAFTAR PELAJAR'!E93)</f>
        <v/>
      </c>
      <c r="F98" s="123">
        <f>'DAFTAR PELAJAR'!J93</f>
        <v>0</v>
      </c>
      <c r="G98" s="145" t="str">
        <f>IFERROR(AVERAGE('MARKAH PB'!$G97,'MARKAH PB'!$Q97,'MARKAH PB'!$AA97),"")</f>
        <v/>
      </c>
      <c r="H98" s="20" t="str">
        <f t="shared" si="12"/>
        <v/>
      </c>
      <c r="I98" s="20" t="str">
        <f>IFERROR(AVERAGE('MARKAH PB'!$H97,'MARKAH PB'!$R97,'MARKAH PB'!$AB97),"")</f>
        <v/>
      </c>
      <c r="J98" s="20" t="str">
        <f t="shared" si="13"/>
        <v/>
      </c>
      <c r="K98" s="20" t="str">
        <f>IFERROR(AVERAGE('MARKAH PB'!$I97,'MARKAH PB'!$S97,'MARKAH PB'!$AC97),"")</f>
        <v/>
      </c>
      <c r="L98" s="20" t="str">
        <f t="shared" si="14"/>
        <v/>
      </c>
      <c r="M98" s="20" t="str">
        <f>IFERROR(AVERAGE('MARKAH PB'!$J97,'MARKAH PB'!$T97,'MARKAH PB'!$AD97),"")</f>
        <v/>
      </c>
      <c r="N98" s="20" t="str">
        <f t="shared" si="15"/>
        <v/>
      </c>
      <c r="O98" s="20" t="str">
        <f>IFERROR(AVERAGE('MARKAH PB'!$K97,'MARKAH PB'!$U97,'MARKAH PB'!$AE97),"")</f>
        <v/>
      </c>
      <c r="P98" s="20" t="str">
        <f t="shared" si="16"/>
        <v/>
      </c>
      <c r="Q98" s="20" t="str">
        <f>IFERROR(AVERAGE('MARKAH PB'!$L97,'MARKAH PB'!$V97,'MARKAH PB'!$AF97),"")</f>
        <v/>
      </c>
      <c r="R98" s="20" t="str">
        <f t="shared" si="17"/>
        <v/>
      </c>
      <c r="S98" s="20" t="str">
        <f>IFERROR(AVERAGE('MARKAH PB'!$M97,'MARKAH PB'!$W97,'MARKAH PB'!$AG97),"")</f>
        <v/>
      </c>
      <c r="T98" s="110" t="str">
        <f t="shared" si="18"/>
        <v/>
      </c>
      <c r="U98" s="110" t="str">
        <f>IFERROR(AVERAGE('MARKAH PB'!$N97,'MARKAH PB'!$X97,'MARKAH PB'!$AH97),"")</f>
        <v/>
      </c>
      <c r="V98" s="110" t="str">
        <f t="shared" si="19"/>
        <v/>
      </c>
      <c r="W98" s="110" t="str">
        <f>IFERROR(AVERAGE('MARKAH PB'!$O97,'MARKAH PB'!$Y97,'MARKAH PB'!$AI97),"")</f>
        <v/>
      </c>
      <c r="X98" s="110" t="str">
        <f t="shared" si="20"/>
        <v/>
      </c>
      <c r="Y98" s="110" t="str">
        <f>IFERROR(AVERAGE('MARKAH PB'!$P97,'MARKAH PB'!$Z97,'MARKAH PB'!$AJ97),"")</f>
        <v/>
      </c>
      <c r="Z98" s="110" t="str">
        <f t="shared" si="21"/>
        <v/>
      </c>
      <c r="AA98" s="214" t="str">
        <f t="shared" si="11"/>
        <v/>
      </c>
      <c r="AB98" s="132" t="str">
        <f>IFERROR(VLOOKUP(AA98,JADUAL!$A$4:$B$14,2),"")</f>
        <v/>
      </c>
    </row>
    <row r="99" spans="1:28" ht="19.899999999999999" customHeight="1">
      <c r="A99" s="15">
        <v>87</v>
      </c>
      <c r="B99" s="16" t="str">
        <f>IF(OR(F99=0,F99=""),"",'DAFTAR PELAJAR'!B94)</f>
        <v/>
      </c>
      <c r="C99" s="17" t="str">
        <f>IF(OR(F99=0,F99=""),"",'DAFTAR PELAJAR'!C94)</f>
        <v/>
      </c>
      <c r="D99" s="18" t="str">
        <f>IF(OR(F99=0,F99=""),"",'DAFTAR PELAJAR'!D94)</f>
        <v/>
      </c>
      <c r="E99" s="17" t="str">
        <f>IF(OR(F99=0,F99=""),"",'DAFTAR PELAJAR'!E94)</f>
        <v/>
      </c>
      <c r="F99" s="123">
        <f>'DAFTAR PELAJAR'!J94</f>
        <v>0</v>
      </c>
      <c r="G99" s="145" t="str">
        <f>IFERROR(AVERAGE('MARKAH PB'!$G98,'MARKAH PB'!$Q98,'MARKAH PB'!$AA98),"")</f>
        <v/>
      </c>
      <c r="H99" s="20" t="str">
        <f t="shared" si="12"/>
        <v/>
      </c>
      <c r="I99" s="20" t="str">
        <f>IFERROR(AVERAGE('MARKAH PB'!$H98,'MARKAH PB'!$R98,'MARKAH PB'!$AB98),"")</f>
        <v/>
      </c>
      <c r="J99" s="20" t="str">
        <f t="shared" si="13"/>
        <v/>
      </c>
      <c r="K99" s="20" t="str">
        <f>IFERROR(AVERAGE('MARKAH PB'!$I98,'MARKAH PB'!$S98,'MARKAH PB'!$AC98),"")</f>
        <v/>
      </c>
      <c r="L99" s="20" t="str">
        <f t="shared" si="14"/>
        <v/>
      </c>
      <c r="M99" s="20" t="str">
        <f>IFERROR(AVERAGE('MARKAH PB'!$J98,'MARKAH PB'!$T98,'MARKAH PB'!$AD98),"")</f>
        <v/>
      </c>
      <c r="N99" s="20" t="str">
        <f t="shared" si="15"/>
        <v/>
      </c>
      <c r="O99" s="20" t="str">
        <f>IFERROR(AVERAGE('MARKAH PB'!$K98,'MARKAH PB'!$U98,'MARKAH PB'!$AE98),"")</f>
        <v/>
      </c>
      <c r="P99" s="20" t="str">
        <f t="shared" si="16"/>
        <v/>
      </c>
      <c r="Q99" s="20" t="str">
        <f>IFERROR(AVERAGE('MARKAH PB'!$L98,'MARKAH PB'!$V98,'MARKAH PB'!$AF98),"")</f>
        <v/>
      </c>
      <c r="R99" s="20" t="str">
        <f t="shared" si="17"/>
        <v/>
      </c>
      <c r="S99" s="20" t="str">
        <f>IFERROR(AVERAGE('MARKAH PB'!$M98,'MARKAH PB'!$W98,'MARKAH PB'!$AG98),"")</f>
        <v/>
      </c>
      <c r="T99" s="110" t="str">
        <f t="shared" si="18"/>
        <v/>
      </c>
      <c r="U99" s="110" t="str">
        <f>IFERROR(AVERAGE('MARKAH PB'!$N98,'MARKAH PB'!$X98,'MARKAH PB'!$AH98),"")</f>
        <v/>
      </c>
      <c r="V99" s="110" t="str">
        <f t="shared" si="19"/>
        <v/>
      </c>
      <c r="W99" s="110" t="str">
        <f>IFERROR(AVERAGE('MARKAH PB'!$O98,'MARKAH PB'!$Y98,'MARKAH PB'!$AI98),"")</f>
        <v/>
      </c>
      <c r="X99" s="110" t="str">
        <f t="shared" si="20"/>
        <v/>
      </c>
      <c r="Y99" s="110" t="str">
        <f>IFERROR(AVERAGE('MARKAH PB'!$P98,'MARKAH PB'!$Z98,'MARKAH PB'!$AJ98),"")</f>
        <v/>
      </c>
      <c r="Z99" s="110" t="str">
        <f t="shared" si="21"/>
        <v/>
      </c>
      <c r="AA99" s="214" t="str">
        <f t="shared" si="11"/>
        <v/>
      </c>
      <c r="AB99" s="132" t="str">
        <f>IFERROR(VLOOKUP(AA99,JADUAL!$A$4:$B$14,2),"")</f>
        <v/>
      </c>
    </row>
    <row r="100" spans="1:28" ht="19.899999999999999" customHeight="1">
      <c r="A100" s="15">
        <v>88</v>
      </c>
      <c r="B100" s="16" t="str">
        <f>IF(OR(F100=0,F100=""),"",'DAFTAR PELAJAR'!B95)</f>
        <v/>
      </c>
      <c r="C100" s="17" t="str">
        <f>IF(OR(F100=0,F100=""),"",'DAFTAR PELAJAR'!C95)</f>
        <v/>
      </c>
      <c r="D100" s="18" t="str">
        <f>IF(OR(F100=0,F100=""),"",'DAFTAR PELAJAR'!D95)</f>
        <v/>
      </c>
      <c r="E100" s="17" t="str">
        <f>IF(OR(F100=0,F100=""),"",'DAFTAR PELAJAR'!E95)</f>
        <v/>
      </c>
      <c r="F100" s="123">
        <f>'DAFTAR PELAJAR'!J95</f>
        <v>0</v>
      </c>
      <c r="G100" s="145" t="str">
        <f>IFERROR(AVERAGE('MARKAH PB'!$G99,'MARKAH PB'!$Q99,'MARKAH PB'!$AA99),"")</f>
        <v/>
      </c>
      <c r="H100" s="20" t="str">
        <f t="shared" si="12"/>
        <v/>
      </c>
      <c r="I100" s="20" t="str">
        <f>IFERROR(AVERAGE('MARKAH PB'!$H99,'MARKAH PB'!$R99,'MARKAH PB'!$AB99),"")</f>
        <v/>
      </c>
      <c r="J100" s="20" t="str">
        <f t="shared" si="13"/>
        <v/>
      </c>
      <c r="K100" s="20" t="str">
        <f>IFERROR(AVERAGE('MARKAH PB'!$I99,'MARKAH PB'!$S99,'MARKAH PB'!$AC99),"")</f>
        <v/>
      </c>
      <c r="L100" s="20" t="str">
        <f t="shared" si="14"/>
        <v/>
      </c>
      <c r="M100" s="20" t="str">
        <f>IFERROR(AVERAGE('MARKAH PB'!$J99,'MARKAH PB'!$T99,'MARKAH PB'!$AD99),"")</f>
        <v/>
      </c>
      <c r="N100" s="20" t="str">
        <f t="shared" si="15"/>
        <v/>
      </c>
      <c r="O100" s="20" t="str">
        <f>IFERROR(AVERAGE('MARKAH PB'!$K99,'MARKAH PB'!$U99,'MARKAH PB'!$AE99),"")</f>
        <v/>
      </c>
      <c r="P100" s="20" t="str">
        <f t="shared" si="16"/>
        <v/>
      </c>
      <c r="Q100" s="20" t="str">
        <f>IFERROR(AVERAGE('MARKAH PB'!$L99,'MARKAH PB'!$V99,'MARKAH PB'!$AF99),"")</f>
        <v/>
      </c>
      <c r="R100" s="20" t="str">
        <f t="shared" si="17"/>
        <v/>
      </c>
      <c r="S100" s="20" t="str">
        <f>IFERROR(AVERAGE('MARKAH PB'!$M99,'MARKAH PB'!$W99,'MARKAH PB'!$AG99),"")</f>
        <v/>
      </c>
      <c r="T100" s="110" t="str">
        <f t="shared" si="18"/>
        <v/>
      </c>
      <c r="U100" s="110" t="str">
        <f>IFERROR(AVERAGE('MARKAH PB'!$N99,'MARKAH PB'!$X99,'MARKAH PB'!$AH99),"")</f>
        <v/>
      </c>
      <c r="V100" s="110" t="str">
        <f t="shared" si="19"/>
        <v/>
      </c>
      <c r="W100" s="110" t="str">
        <f>IFERROR(AVERAGE('MARKAH PB'!$O99,'MARKAH PB'!$Y99,'MARKAH PB'!$AI99),"")</f>
        <v/>
      </c>
      <c r="X100" s="110" t="str">
        <f t="shared" si="20"/>
        <v/>
      </c>
      <c r="Y100" s="110" t="str">
        <f>IFERROR(AVERAGE('MARKAH PB'!$P99,'MARKAH PB'!$Z99,'MARKAH PB'!$AJ99),"")</f>
        <v/>
      </c>
      <c r="Z100" s="110" t="str">
        <f t="shared" si="21"/>
        <v/>
      </c>
      <c r="AA100" s="214" t="str">
        <f t="shared" si="11"/>
        <v/>
      </c>
      <c r="AB100" s="132" t="str">
        <f>IFERROR(VLOOKUP(AA100,JADUAL!$A$4:$B$14,2),"")</f>
        <v/>
      </c>
    </row>
    <row r="101" spans="1:28" ht="19.899999999999999" customHeight="1">
      <c r="A101" s="15">
        <v>89</v>
      </c>
      <c r="B101" s="16" t="str">
        <f>IF(OR(F101=0,F101=""),"",'DAFTAR PELAJAR'!B96)</f>
        <v/>
      </c>
      <c r="C101" s="17" t="str">
        <f>IF(OR(F101=0,F101=""),"",'DAFTAR PELAJAR'!C96)</f>
        <v/>
      </c>
      <c r="D101" s="18" t="str">
        <f>IF(OR(F101=0,F101=""),"",'DAFTAR PELAJAR'!D96)</f>
        <v/>
      </c>
      <c r="E101" s="17" t="str">
        <f>IF(OR(F101=0,F101=""),"",'DAFTAR PELAJAR'!E96)</f>
        <v/>
      </c>
      <c r="F101" s="123">
        <f>'DAFTAR PELAJAR'!J96</f>
        <v>0</v>
      </c>
      <c r="G101" s="145" t="str">
        <f>IFERROR(AVERAGE('MARKAH PB'!$G100,'MARKAH PB'!$Q100,'MARKAH PB'!$AA100),"")</f>
        <v/>
      </c>
      <c r="H101" s="20" t="str">
        <f t="shared" si="12"/>
        <v/>
      </c>
      <c r="I101" s="20" t="str">
        <f>IFERROR(AVERAGE('MARKAH PB'!$H100,'MARKAH PB'!$R100,'MARKAH PB'!$AB100),"")</f>
        <v/>
      </c>
      <c r="J101" s="20" t="str">
        <f t="shared" si="13"/>
        <v/>
      </c>
      <c r="K101" s="20" t="str">
        <f>IFERROR(AVERAGE('MARKAH PB'!$I100,'MARKAH PB'!$S100,'MARKAH PB'!$AC100),"")</f>
        <v/>
      </c>
      <c r="L101" s="20" t="str">
        <f t="shared" si="14"/>
        <v/>
      </c>
      <c r="M101" s="20" t="str">
        <f>IFERROR(AVERAGE('MARKAH PB'!$J100,'MARKAH PB'!$T100,'MARKAH PB'!$AD100),"")</f>
        <v/>
      </c>
      <c r="N101" s="20" t="str">
        <f t="shared" si="15"/>
        <v/>
      </c>
      <c r="O101" s="20" t="str">
        <f>IFERROR(AVERAGE('MARKAH PB'!$K100,'MARKAH PB'!$U100,'MARKAH PB'!$AE100),"")</f>
        <v/>
      </c>
      <c r="P101" s="20" t="str">
        <f t="shared" si="16"/>
        <v/>
      </c>
      <c r="Q101" s="20" t="str">
        <f>IFERROR(AVERAGE('MARKAH PB'!$L100,'MARKAH PB'!$V100,'MARKAH PB'!$AF100),"")</f>
        <v/>
      </c>
      <c r="R101" s="20" t="str">
        <f t="shared" si="17"/>
        <v/>
      </c>
      <c r="S101" s="20" t="str">
        <f>IFERROR(AVERAGE('MARKAH PB'!$M100,'MARKAH PB'!$W100,'MARKAH PB'!$AG100),"")</f>
        <v/>
      </c>
      <c r="T101" s="110" t="str">
        <f t="shared" si="18"/>
        <v/>
      </c>
      <c r="U101" s="110" t="str">
        <f>IFERROR(AVERAGE('MARKAH PB'!$N100,'MARKAH PB'!$X100,'MARKAH PB'!$AH100),"")</f>
        <v/>
      </c>
      <c r="V101" s="110" t="str">
        <f t="shared" si="19"/>
        <v/>
      </c>
      <c r="W101" s="110" t="str">
        <f>IFERROR(AVERAGE('MARKAH PB'!$O100,'MARKAH PB'!$Y100,'MARKAH PB'!$AI100),"")</f>
        <v/>
      </c>
      <c r="X101" s="110" t="str">
        <f t="shared" si="20"/>
        <v/>
      </c>
      <c r="Y101" s="110" t="str">
        <f>IFERROR(AVERAGE('MARKAH PB'!$P100,'MARKAH PB'!$Z100,'MARKAH PB'!$AJ100),"")</f>
        <v/>
      </c>
      <c r="Z101" s="110" t="str">
        <f t="shared" si="21"/>
        <v/>
      </c>
      <c r="AA101" s="214" t="str">
        <f t="shared" si="11"/>
        <v/>
      </c>
      <c r="AB101" s="132" t="str">
        <f>IFERROR(VLOOKUP(AA101,JADUAL!$A$4:$B$14,2),"")</f>
        <v/>
      </c>
    </row>
    <row r="102" spans="1:28" ht="19.899999999999999" customHeight="1">
      <c r="A102" s="15">
        <v>90</v>
      </c>
      <c r="B102" s="16" t="str">
        <f>IF(OR(F102=0,F102=""),"",'DAFTAR PELAJAR'!B97)</f>
        <v/>
      </c>
      <c r="C102" s="17" t="str">
        <f>IF(OR(F102=0,F102=""),"",'DAFTAR PELAJAR'!C97)</f>
        <v/>
      </c>
      <c r="D102" s="18" t="str">
        <f>IF(OR(F102=0,F102=""),"",'DAFTAR PELAJAR'!D97)</f>
        <v/>
      </c>
      <c r="E102" s="17" t="str">
        <f>IF(OR(F102=0,F102=""),"",'DAFTAR PELAJAR'!E97)</f>
        <v/>
      </c>
      <c r="F102" s="123">
        <f>'DAFTAR PELAJAR'!J97</f>
        <v>0</v>
      </c>
      <c r="G102" s="145" t="str">
        <f>IFERROR(AVERAGE('MARKAH PB'!$G101,'MARKAH PB'!$Q101,'MARKAH PB'!$AA101),"")</f>
        <v/>
      </c>
      <c r="H102" s="20" t="str">
        <f t="shared" si="12"/>
        <v/>
      </c>
      <c r="I102" s="20" t="str">
        <f>IFERROR(AVERAGE('MARKAH PB'!$H101,'MARKAH PB'!$R101,'MARKAH PB'!$AB101),"")</f>
        <v/>
      </c>
      <c r="J102" s="20" t="str">
        <f t="shared" si="13"/>
        <v/>
      </c>
      <c r="K102" s="20" t="str">
        <f>IFERROR(AVERAGE('MARKAH PB'!$I101,'MARKAH PB'!$S101,'MARKAH PB'!$AC101),"")</f>
        <v/>
      </c>
      <c r="L102" s="20" t="str">
        <f t="shared" si="14"/>
        <v/>
      </c>
      <c r="M102" s="20" t="str">
        <f>IFERROR(AVERAGE('MARKAH PB'!$J101,'MARKAH PB'!$T101,'MARKAH PB'!$AD101),"")</f>
        <v/>
      </c>
      <c r="N102" s="20" t="str">
        <f t="shared" si="15"/>
        <v/>
      </c>
      <c r="O102" s="20" t="str">
        <f>IFERROR(AVERAGE('MARKAH PB'!$K101,'MARKAH PB'!$U101,'MARKAH PB'!$AE101),"")</f>
        <v/>
      </c>
      <c r="P102" s="20" t="str">
        <f t="shared" si="16"/>
        <v/>
      </c>
      <c r="Q102" s="20" t="str">
        <f>IFERROR(AVERAGE('MARKAH PB'!$L101,'MARKAH PB'!$V101,'MARKAH PB'!$AF101),"")</f>
        <v/>
      </c>
      <c r="R102" s="20" t="str">
        <f t="shared" si="17"/>
        <v/>
      </c>
      <c r="S102" s="20" t="str">
        <f>IFERROR(AVERAGE('MARKAH PB'!$M101,'MARKAH PB'!$W101,'MARKAH PB'!$AG101),"")</f>
        <v/>
      </c>
      <c r="T102" s="110" t="str">
        <f t="shared" si="18"/>
        <v/>
      </c>
      <c r="U102" s="110" t="str">
        <f>IFERROR(AVERAGE('MARKAH PB'!$N101,'MARKAH PB'!$X101,'MARKAH PB'!$AH101),"")</f>
        <v/>
      </c>
      <c r="V102" s="110" t="str">
        <f t="shared" si="19"/>
        <v/>
      </c>
      <c r="W102" s="110" t="str">
        <f>IFERROR(AVERAGE('MARKAH PB'!$O101,'MARKAH PB'!$Y101,'MARKAH PB'!$AI101),"")</f>
        <v/>
      </c>
      <c r="X102" s="110" t="str">
        <f t="shared" si="20"/>
        <v/>
      </c>
      <c r="Y102" s="110" t="str">
        <f>IFERROR(AVERAGE('MARKAH PB'!$P101,'MARKAH PB'!$Z101,'MARKAH PB'!$AJ101),"")</f>
        <v/>
      </c>
      <c r="Z102" s="110" t="str">
        <f t="shared" si="21"/>
        <v/>
      </c>
      <c r="AA102" s="214" t="str">
        <f t="shared" si="11"/>
        <v/>
      </c>
      <c r="AB102" s="132" t="str">
        <f>IFERROR(VLOOKUP(AA102,JADUAL!$A$4:$B$14,2),"")</f>
        <v/>
      </c>
    </row>
    <row r="103" spans="1:28" ht="19.899999999999999" customHeight="1">
      <c r="A103" s="15">
        <v>91</v>
      </c>
      <c r="B103" s="16" t="str">
        <f>IF(OR(F103=0,F103=""),"",'DAFTAR PELAJAR'!B98)</f>
        <v/>
      </c>
      <c r="C103" s="17" t="str">
        <f>IF(OR(F103=0,F103=""),"",'DAFTAR PELAJAR'!C98)</f>
        <v/>
      </c>
      <c r="D103" s="18" t="str">
        <f>IF(OR(F103=0,F103=""),"",'DAFTAR PELAJAR'!D98)</f>
        <v/>
      </c>
      <c r="E103" s="17" t="str">
        <f>IF(OR(F103=0,F103=""),"",'DAFTAR PELAJAR'!E98)</f>
        <v/>
      </c>
      <c r="F103" s="123">
        <f>'DAFTAR PELAJAR'!J98</f>
        <v>0</v>
      </c>
      <c r="G103" s="145" t="str">
        <f>IFERROR(AVERAGE('MARKAH PB'!$G102,'MARKAH PB'!$Q102,'MARKAH PB'!$AA102),"")</f>
        <v/>
      </c>
      <c r="H103" s="20" t="str">
        <f t="shared" si="12"/>
        <v/>
      </c>
      <c r="I103" s="20" t="str">
        <f>IFERROR(AVERAGE('MARKAH PB'!$H102,'MARKAH PB'!$R102,'MARKAH PB'!$AB102),"")</f>
        <v/>
      </c>
      <c r="J103" s="20" t="str">
        <f t="shared" si="13"/>
        <v/>
      </c>
      <c r="K103" s="20" t="str">
        <f>IFERROR(AVERAGE('MARKAH PB'!$I102,'MARKAH PB'!$S102,'MARKAH PB'!$AC102),"")</f>
        <v/>
      </c>
      <c r="L103" s="20" t="str">
        <f t="shared" si="14"/>
        <v/>
      </c>
      <c r="M103" s="20" t="str">
        <f>IFERROR(AVERAGE('MARKAH PB'!$J102,'MARKAH PB'!$T102,'MARKAH PB'!$AD102),"")</f>
        <v/>
      </c>
      <c r="N103" s="20" t="str">
        <f t="shared" si="15"/>
        <v/>
      </c>
      <c r="O103" s="20" t="str">
        <f>IFERROR(AVERAGE('MARKAH PB'!$K102,'MARKAH PB'!$U102,'MARKAH PB'!$AE102),"")</f>
        <v/>
      </c>
      <c r="P103" s="20" t="str">
        <f t="shared" si="16"/>
        <v/>
      </c>
      <c r="Q103" s="20" t="str">
        <f>IFERROR(AVERAGE('MARKAH PB'!$L102,'MARKAH PB'!$V102,'MARKAH PB'!$AF102),"")</f>
        <v/>
      </c>
      <c r="R103" s="20" t="str">
        <f t="shared" si="17"/>
        <v/>
      </c>
      <c r="S103" s="20" t="str">
        <f>IFERROR(AVERAGE('MARKAH PB'!$M102,'MARKAH PB'!$W102,'MARKAH PB'!$AG102),"")</f>
        <v/>
      </c>
      <c r="T103" s="110" t="str">
        <f t="shared" si="18"/>
        <v/>
      </c>
      <c r="U103" s="110" t="str">
        <f>IFERROR(AVERAGE('MARKAH PB'!$N102,'MARKAH PB'!$X102,'MARKAH PB'!$AH102),"")</f>
        <v/>
      </c>
      <c r="V103" s="110" t="str">
        <f t="shared" si="19"/>
        <v/>
      </c>
      <c r="W103" s="110" t="str">
        <f>IFERROR(AVERAGE('MARKAH PB'!$O102,'MARKAH PB'!$Y102,'MARKAH PB'!$AI102),"")</f>
        <v/>
      </c>
      <c r="X103" s="110" t="str">
        <f t="shared" si="20"/>
        <v/>
      </c>
      <c r="Y103" s="110" t="str">
        <f>IFERROR(AVERAGE('MARKAH PB'!$P102,'MARKAH PB'!$Z102,'MARKAH PB'!$AJ102),"")</f>
        <v/>
      </c>
      <c r="Z103" s="110" t="str">
        <f t="shared" si="21"/>
        <v/>
      </c>
      <c r="AA103" s="214" t="str">
        <f t="shared" si="11"/>
        <v/>
      </c>
      <c r="AB103" s="132" t="str">
        <f>IFERROR(VLOOKUP(AA103,JADUAL!$A$4:$B$14,2),"")</f>
        <v/>
      </c>
    </row>
    <row r="104" spans="1:28" ht="19.899999999999999" customHeight="1">
      <c r="A104" s="15">
        <v>92</v>
      </c>
      <c r="B104" s="16" t="str">
        <f>IF(OR(F104=0,F104=""),"",'DAFTAR PELAJAR'!B99)</f>
        <v/>
      </c>
      <c r="C104" s="17" t="str">
        <f>IF(OR(F104=0,F104=""),"",'DAFTAR PELAJAR'!C99)</f>
        <v/>
      </c>
      <c r="D104" s="18" t="str">
        <f>IF(OR(F104=0,F104=""),"",'DAFTAR PELAJAR'!D99)</f>
        <v/>
      </c>
      <c r="E104" s="17" t="str">
        <f>IF(OR(F104=0,F104=""),"",'DAFTAR PELAJAR'!E99)</f>
        <v/>
      </c>
      <c r="F104" s="123">
        <f>'DAFTAR PELAJAR'!J99</f>
        <v>0</v>
      </c>
      <c r="G104" s="145" t="str">
        <f>IFERROR(AVERAGE('MARKAH PB'!$G103,'MARKAH PB'!$Q103,'MARKAH PB'!$AA103),"")</f>
        <v/>
      </c>
      <c r="H104" s="20" t="str">
        <f t="shared" si="12"/>
        <v/>
      </c>
      <c r="I104" s="20" t="str">
        <f>IFERROR(AVERAGE('MARKAH PB'!$H103,'MARKAH PB'!$R103,'MARKAH PB'!$AB103),"")</f>
        <v/>
      </c>
      <c r="J104" s="20" t="str">
        <f t="shared" si="13"/>
        <v/>
      </c>
      <c r="K104" s="20" t="str">
        <f>IFERROR(AVERAGE('MARKAH PB'!$I103,'MARKAH PB'!$S103,'MARKAH PB'!$AC103),"")</f>
        <v/>
      </c>
      <c r="L104" s="20" t="str">
        <f t="shared" si="14"/>
        <v/>
      </c>
      <c r="M104" s="20" t="str">
        <f>IFERROR(AVERAGE('MARKAH PB'!$J103,'MARKAH PB'!$T103,'MARKAH PB'!$AD103),"")</f>
        <v/>
      </c>
      <c r="N104" s="20" t="str">
        <f t="shared" si="15"/>
        <v/>
      </c>
      <c r="O104" s="20" t="str">
        <f>IFERROR(AVERAGE('MARKAH PB'!$K103,'MARKAH PB'!$U103,'MARKAH PB'!$AE103),"")</f>
        <v/>
      </c>
      <c r="P104" s="20" t="str">
        <f t="shared" si="16"/>
        <v/>
      </c>
      <c r="Q104" s="20" t="str">
        <f>IFERROR(AVERAGE('MARKAH PB'!$L103,'MARKAH PB'!$V103,'MARKAH PB'!$AF103),"")</f>
        <v/>
      </c>
      <c r="R104" s="20" t="str">
        <f t="shared" si="17"/>
        <v/>
      </c>
      <c r="S104" s="20" t="str">
        <f>IFERROR(AVERAGE('MARKAH PB'!$M103,'MARKAH PB'!$W103,'MARKAH PB'!$AG103),"")</f>
        <v/>
      </c>
      <c r="T104" s="110" t="str">
        <f t="shared" si="18"/>
        <v/>
      </c>
      <c r="U104" s="110" t="str">
        <f>IFERROR(AVERAGE('MARKAH PB'!$N103,'MARKAH PB'!$X103,'MARKAH PB'!$AH103),"")</f>
        <v/>
      </c>
      <c r="V104" s="110" t="str">
        <f t="shared" si="19"/>
        <v/>
      </c>
      <c r="W104" s="110" t="str">
        <f>IFERROR(AVERAGE('MARKAH PB'!$O103,'MARKAH PB'!$Y103,'MARKAH PB'!$AI103),"")</f>
        <v/>
      </c>
      <c r="X104" s="110" t="str">
        <f t="shared" si="20"/>
        <v/>
      </c>
      <c r="Y104" s="110" t="str">
        <f>IFERROR(AVERAGE('MARKAH PB'!$P103,'MARKAH PB'!$Z103,'MARKAH PB'!$AJ103),"")</f>
        <v/>
      </c>
      <c r="Z104" s="110" t="str">
        <f t="shared" si="21"/>
        <v/>
      </c>
      <c r="AA104" s="214" t="str">
        <f t="shared" si="11"/>
        <v/>
      </c>
      <c r="AB104" s="132" t="str">
        <f>IFERROR(VLOOKUP(AA104,JADUAL!$A$4:$B$14,2),"")</f>
        <v/>
      </c>
    </row>
    <row r="105" spans="1:28" ht="19.899999999999999" customHeight="1">
      <c r="A105" s="15">
        <v>93</v>
      </c>
      <c r="B105" s="16" t="str">
        <f>IF(OR(F105=0,F105=""),"",'DAFTAR PELAJAR'!B100)</f>
        <v/>
      </c>
      <c r="C105" s="17" t="str">
        <f>IF(OR(F105=0,F105=""),"",'DAFTAR PELAJAR'!C100)</f>
        <v/>
      </c>
      <c r="D105" s="18" t="str">
        <f>IF(OR(F105=0,F105=""),"",'DAFTAR PELAJAR'!D100)</f>
        <v/>
      </c>
      <c r="E105" s="17" t="str">
        <f>IF(OR(F105=0,F105=""),"",'DAFTAR PELAJAR'!E100)</f>
        <v/>
      </c>
      <c r="F105" s="123">
        <f>'DAFTAR PELAJAR'!J100</f>
        <v>0</v>
      </c>
      <c r="G105" s="145" t="str">
        <f>IFERROR(AVERAGE('MARKAH PB'!$G104,'MARKAH PB'!$Q104,'MARKAH PB'!$AA104),"")</f>
        <v/>
      </c>
      <c r="H105" s="20" t="str">
        <f t="shared" si="12"/>
        <v/>
      </c>
      <c r="I105" s="20" t="str">
        <f>IFERROR(AVERAGE('MARKAH PB'!$H104,'MARKAH PB'!$R104,'MARKAH PB'!$AB104),"")</f>
        <v/>
      </c>
      <c r="J105" s="20" t="str">
        <f t="shared" si="13"/>
        <v/>
      </c>
      <c r="K105" s="20" t="str">
        <f>IFERROR(AVERAGE('MARKAH PB'!$I104,'MARKAH PB'!$S104,'MARKAH PB'!$AC104),"")</f>
        <v/>
      </c>
      <c r="L105" s="20" t="str">
        <f t="shared" si="14"/>
        <v/>
      </c>
      <c r="M105" s="20" t="str">
        <f>IFERROR(AVERAGE('MARKAH PB'!$J104,'MARKAH PB'!$T104,'MARKAH PB'!$AD104),"")</f>
        <v/>
      </c>
      <c r="N105" s="20" t="str">
        <f t="shared" si="15"/>
        <v/>
      </c>
      <c r="O105" s="20" t="str">
        <f>IFERROR(AVERAGE('MARKAH PB'!$K104,'MARKAH PB'!$U104,'MARKAH PB'!$AE104),"")</f>
        <v/>
      </c>
      <c r="P105" s="20" t="str">
        <f t="shared" si="16"/>
        <v/>
      </c>
      <c r="Q105" s="20" t="str">
        <f>IFERROR(AVERAGE('MARKAH PB'!$L104,'MARKAH PB'!$V104,'MARKAH PB'!$AF104),"")</f>
        <v/>
      </c>
      <c r="R105" s="20" t="str">
        <f t="shared" si="17"/>
        <v/>
      </c>
      <c r="S105" s="20" t="str">
        <f>IFERROR(AVERAGE('MARKAH PB'!$M104,'MARKAH PB'!$W104,'MARKAH PB'!$AG104),"")</f>
        <v/>
      </c>
      <c r="T105" s="110" t="str">
        <f t="shared" si="18"/>
        <v/>
      </c>
      <c r="U105" s="110" t="str">
        <f>IFERROR(AVERAGE('MARKAH PB'!$N104,'MARKAH PB'!$X104,'MARKAH PB'!$AH104),"")</f>
        <v/>
      </c>
      <c r="V105" s="110" t="str">
        <f t="shared" si="19"/>
        <v/>
      </c>
      <c r="W105" s="110" t="str">
        <f>IFERROR(AVERAGE('MARKAH PB'!$O104,'MARKAH PB'!$Y104,'MARKAH PB'!$AI104),"")</f>
        <v/>
      </c>
      <c r="X105" s="110" t="str">
        <f t="shared" si="20"/>
        <v/>
      </c>
      <c r="Y105" s="110" t="str">
        <f>IFERROR(AVERAGE('MARKAH PB'!$P104,'MARKAH PB'!$Z104,'MARKAH PB'!$AJ104),"")</f>
        <v/>
      </c>
      <c r="Z105" s="110" t="str">
        <f t="shared" si="21"/>
        <v/>
      </c>
      <c r="AA105" s="214" t="str">
        <f t="shared" si="11"/>
        <v/>
      </c>
      <c r="AB105" s="132" t="str">
        <f>IFERROR(VLOOKUP(AA105,JADUAL!$A$4:$B$14,2),"")</f>
        <v/>
      </c>
    </row>
    <row r="106" spans="1:28" ht="19.899999999999999" customHeight="1">
      <c r="A106" s="15">
        <v>94</v>
      </c>
      <c r="B106" s="16" t="str">
        <f>IF(OR(F106=0,F106=""),"",'DAFTAR PELAJAR'!B101)</f>
        <v/>
      </c>
      <c r="C106" s="17" t="str">
        <f>IF(OR(F106=0,F106=""),"",'DAFTAR PELAJAR'!C101)</f>
        <v/>
      </c>
      <c r="D106" s="18" t="str">
        <f>IF(OR(F106=0,F106=""),"",'DAFTAR PELAJAR'!D101)</f>
        <v/>
      </c>
      <c r="E106" s="17" t="str">
        <f>IF(OR(F106=0,F106=""),"",'DAFTAR PELAJAR'!E101)</f>
        <v/>
      </c>
      <c r="F106" s="123">
        <f>'DAFTAR PELAJAR'!J101</f>
        <v>0</v>
      </c>
      <c r="G106" s="145" t="str">
        <f>IFERROR(AVERAGE('MARKAH PB'!$G105,'MARKAH PB'!$Q105,'MARKAH PB'!$AA105),"")</f>
        <v/>
      </c>
      <c r="H106" s="20" t="str">
        <f t="shared" si="12"/>
        <v/>
      </c>
      <c r="I106" s="20" t="str">
        <f>IFERROR(AVERAGE('MARKAH PB'!$H105,'MARKAH PB'!$R105,'MARKAH PB'!$AB105),"")</f>
        <v/>
      </c>
      <c r="J106" s="20" t="str">
        <f t="shared" si="13"/>
        <v/>
      </c>
      <c r="K106" s="20" t="str">
        <f>IFERROR(AVERAGE('MARKAH PB'!$I105,'MARKAH PB'!$S105,'MARKAH PB'!$AC105),"")</f>
        <v/>
      </c>
      <c r="L106" s="20" t="str">
        <f t="shared" si="14"/>
        <v/>
      </c>
      <c r="M106" s="20" t="str">
        <f>IFERROR(AVERAGE('MARKAH PB'!$J105,'MARKAH PB'!$T105,'MARKAH PB'!$AD105),"")</f>
        <v/>
      </c>
      <c r="N106" s="20" t="str">
        <f t="shared" si="15"/>
        <v/>
      </c>
      <c r="O106" s="20" t="str">
        <f>IFERROR(AVERAGE('MARKAH PB'!$K105,'MARKAH PB'!$U105,'MARKAH PB'!$AE105),"")</f>
        <v/>
      </c>
      <c r="P106" s="20" t="str">
        <f t="shared" si="16"/>
        <v/>
      </c>
      <c r="Q106" s="20" t="str">
        <f>IFERROR(AVERAGE('MARKAH PB'!$L105,'MARKAH PB'!$V105,'MARKAH PB'!$AF105),"")</f>
        <v/>
      </c>
      <c r="R106" s="20" t="str">
        <f t="shared" si="17"/>
        <v/>
      </c>
      <c r="S106" s="20" t="str">
        <f>IFERROR(AVERAGE('MARKAH PB'!$M105,'MARKAH PB'!$W105,'MARKAH PB'!$AG105),"")</f>
        <v/>
      </c>
      <c r="T106" s="110" t="str">
        <f t="shared" si="18"/>
        <v/>
      </c>
      <c r="U106" s="110" t="str">
        <f>IFERROR(AVERAGE('MARKAH PB'!$N105,'MARKAH PB'!$X105,'MARKAH PB'!$AH105),"")</f>
        <v/>
      </c>
      <c r="V106" s="110" t="str">
        <f t="shared" si="19"/>
        <v/>
      </c>
      <c r="W106" s="110" t="str">
        <f>IFERROR(AVERAGE('MARKAH PB'!$O105,'MARKAH PB'!$Y105,'MARKAH PB'!$AI105),"")</f>
        <v/>
      </c>
      <c r="X106" s="110" t="str">
        <f t="shared" si="20"/>
        <v/>
      </c>
      <c r="Y106" s="110" t="str">
        <f>IFERROR(AVERAGE('MARKAH PB'!$P105,'MARKAH PB'!$Z105,'MARKAH PB'!$AJ105),"")</f>
        <v/>
      </c>
      <c r="Z106" s="110" t="str">
        <f t="shared" si="21"/>
        <v/>
      </c>
      <c r="AA106" s="214" t="str">
        <f t="shared" si="11"/>
        <v/>
      </c>
      <c r="AB106" s="132" t="str">
        <f>IFERROR(VLOOKUP(AA106,JADUAL!$A$4:$B$14,2),"")</f>
        <v/>
      </c>
    </row>
    <row r="107" spans="1:28" ht="19.899999999999999" customHeight="1">
      <c r="A107" s="15">
        <v>95</v>
      </c>
      <c r="B107" s="16" t="str">
        <f>IF(OR(F107=0,F107=""),"",'DAFTAR PELAJAR'!B102)</f>
        <v/>
      </c>
      <c r="C107" s="17" t="str">
        <f>IF(OR(F107=0,F107=""),"",'DAFTAR PELAJAR'!C102)</f>
        <v/>
      </c>
      <c r="D107" s="18" t="str">
        <f>IF(OR(F107=0,F107=""),"",'DAFTAR PELAJAR'!D102)</f>
        <v/>
      </c>
      <c r="E107" s="17" t="str">
        <f>IF(OR(F107=0,F107=""),"",'DAFTAR PELAJAR'!E102)</f>
        <v/>
      </c>
      <c r="F107" s="123">
        <f>'DAFTAR PELAJAR'!J102</f>
        <v>0</v>
      </c>
      <c r="G107" s="145" t="str">
        <f>IFERROR(AVERAGE('MARKAH PB'!$G106,'MARKAH PB'!$Q106,'MARKAH PB'!$AA106),"")</f>
        <v/>
      </c>
      <c r="H107" s="20" t="str">
        <f t="shared" si="12"/>
        <v/>
      </c>
      <c r="I107" s="20" t="str">
        <f>IFERROR(AVERAGE('MARKAH PB'!$H106,'MARKAH PB'!$R106,'MARKAH PB'!$AB106),"")</f>
        <v/>
      </c>
      <c r="J107" s="20" t="str">
        <f t="shared" si="13"/>
        <v/>
      </c>
      <c r="K107" s="20" t="str">
        <f>IFERROR(AVERAGE('MARKAH PB'!$I106,'MARKAH PB'!$S106,'MARKAH PB'!$AC106),"")</f>
        <v/>
      </c>
      <c r="L107" s="20" t="str">
        <f t="shared" si="14"/>
        <v/>
      </c>
      <c r="M107" s="20" t="str">
        <f>IFERROR(AVERAGE('MARKAH PB'!$J106,'MARKAH PB'!$T106,'MARKAH PB'!$AD106),"")</f>
        <v/>
      </c>
      <c r="N107" s="20" t="str">
        <f t="shared" si="15"/>
        <v/>
      </c>
      <c r="O107" s="20" t="str">
        <f>IFERROR(AVERAGE('MARKAH PB'!$K106,'MARKAH PB'!$U106,'MARKAH PB'!$AE106),"")</f>
        <v/>
      </c>
      <c r="P107" s="20" t="str">
        <f t="shared" si="16"/>
        <v/>
      </c>
      <c r="Q107" s="20" t="str">
        <f>IFERROR(AVERAGE('MARKAH PB'!$L106,'MARKAH PB'!$V106,'MARKAH PB'!$AF106),"")</f>
        <v/>
      </c>
      <c r="R107" s="20" t="str">
        <f t="shared" si="17"/>
        <v/>
      </c>
      <c r="S107" s="20" t="str">
        <f>IFERROR(AVERAGE('MARKAH PB'!$M106,'MARKAH PB'!$W106,'MARKAH PB'!$AG106),"")</f>
        <v/>
      </c>
      <c r="T107" s="110" t="str">
        <f t="shared" si="18"/>
        <v/>
      </c>
      <c r="U107" s="110" t="str">
        <f>IFERROR(AVERAGE('MARKAH PB'!$N106,'MARKAH PB'!$X106,'MARKAH PB'!$AH106),"")</f>
        <v/>
      </c>
      <c r="V107" s="110" t="str">
        <f t="shared" si="19"/>
        <v/>
      </c>
      <c r="W107" s="110" t="str">
        <f>IFERROR(AVERAGE('MARKAH PB'!$O106,'MARKAH PB'!$Y106,'MARKAH PB'!$AI106),"")</f>
        <v/>
      </c>
      <c r="X107" s="110" t="str">
        <f t="shared" si="20"/>
        <v/>
      </c>
      <c r="Y107" s="110" t="str">
        <f>IFERROR(AVERAGE('MARKAH PB'!$P106,'MARKAH PB'!$Z106,'MARKAH PB'!$AJ106),"")</f>
        <v/>
      </c>
      <c r="Z107" s="110" t="str">
        <f t="shared" si="21"/>
        <v/>
      </c>
      <c r="AA107" s="214" t="str">
        <f t="shared" si="11"/>
        <v/>
      </c>
      <c r="AB107" s="132" t="str">
        <f>IFERROR(VLOOKUP(AA107,JADUAL!$A$4:$B$14,2),"")</f>
        <v/>
      </c>
    </row>
    <row r="108" spans="1:28" ht="19.899999999999999" customHeight="1">
      <c r="A108" s="15">
        <v>96</v>
      </c>
      <c r="B108" s="16" t="str">
        <f>IF(OR(F108=0,F108=""),"",'DAFTAR PELAJAR'!B103)</f>
        <v/>
      </c>
      <c r="C108" s="17" t="str">
        <f>IF(OR(F108=0,F108=""),"",'DAFTAR PELAJAR'!C103)</f>
        <v/>
      </c>
      <c r="D108" s="18" t="str">
        <f>IF(OR(F108=0,F108=""),"",'DAFTAR PELAJAR'!D103)</f>
        <v/>
      </c>
      <c r="E108" s="17" t="str">
        <f>IF(OR(F108=0,F108=""),"",'DAFTAR PELAJAR'!E103)</f>
        <v/>
      </c>
      <c r="F108" s="123">
        <f>'DAFTAR PELAJAR'!J103</f>
        <v>0</v>
      </c>
      <c r="G108" s="145" t="str">
        <f>IFERROR(AVERAGE('MARKAH PB'!$G107,'MARKAH PB'!$Q107,'MARKAH PB'!$AA107),"")</f>
        <v/>
      </c>
      <c r="H108" s="20" t="str">
        <f t="shared" si="12"/>
        <v/>
      </c>
      <c r="I108" s="20" t="str">
        <f>IFERROR(AVERAGE('MARKAH PB'!$H107,'MARKAH PB'!$R107,'MARKAH PB'!$AB107),"")</f>
        <v/>
      </c>
      <c r="J108" s="20" t="str">
        <f t="shared" si="13"/>
        <v/>
      </c>
      <c r="K108" s="20" t="str">
        <f>IFERROR(AVERAGE('MARKAH PB'!$I107,'MARKAH PB'!$S107,'MARKAH PB'!$AC107),"")</f>
        <v/>
      </c>
      <c r="L108" s="20" t="str">
        <f t="shared" si="14"/>
        <v/>
      </c>
      <c r="M108" s="20" t="str">
        <f>IFERROR(AVERAGE('MARKAH PB'!$J107,'MARKAH PB'!$T107,'MARKAH PB'!$AD107),"")</f>
        <v/>
      </c>
      <c r="N108" s="20" t="str">
        <f t="shared" si="15"/>
        <v/>
      </c>
      <c r="O108" s="20" t="str">
        <f>IFERROR(AVERAGE('MARKAH PB'!$K107,'MARKAH PB'!$U107,'MARKAH PB'!$AE107),"")</f>
        <v/>
      </c>
      <c r="P108" s="20" t="str">
        <f t="shared" si="16"/>
        <v/>
      </c>
      <c r="Q108" s="20" t="str">
        <f>IFERROR(AVERAGE('MARKAH PB'!$L107,'MARKAH PB'!$V107,'MARKAH PB'!$AF107),"")</f>
        <v/>
      </c>
      <c r="R108" s="20" t="str">
        <f t="shared" si="17"/>
        <v/>
      </c>
      <c r="S108" s="20" t="str">
        <f>IFERROR(AVERAGE('MARKAH PB'!$M107,'MARKAH PB'!$W107,'MARKAH PB'!$AG107),"")</f>
        <v/>
      </c>
      <c r="T108" s="110" t="str">
        <f t="shared" si="18"/>
        <v/>
      </c>
      <c r="U108" s="110" t="str">
        <f>IFERROR(AVERAGE('MARKAH PB'!$N107,'MARKAH PB'!$X107,'MARKAH PB'!$AH107),"")</f>
        <v/>
      </c>
      <c r="V108" s="110" t="str">
        <f t="shared" si="19"/>
        <v/>
      </c>
      <c r="W108" s="110" t="str">
        <f>IFERROR(AVERAGE('MARKAH PB'!$O107,'MARKAH PB'!$Y107,'MARKAH PB'!$AI107),"")</f>
        <v/>
      </c>
      <c r="X108" s="110" t="str">
        <f t="shared" si="20"/>
        <v/>
      </c>
      <c r="Y108" s="110" t="str">
        <f>IFERROR(AVERAGE('MARKAH PB'!$P107,'MARKAH PB'!$Z107,'MARKAH PB'!$AJ107),"")</f>
        <v/>
      </c>
      <c r="Z108" s="110" t="str">
        <f t="shared" si="21"/>
        <v/>
      </c>
      <c r="AA108" s="214" t="str">
        <f t="shared" si="11"/>
        <v/>
      </c>
      <c r="AB108" s="132" t="str">
        <f>IFERROR(VLOOKUP(AA108,JADUAL!$A$4:$B$14,2),"")</f>
        <v/>
      </c>
    </row>
    <row r="109" spans="1:28" ht="19.899999999999999" customHeight="1">
      <c r="A109" s="15">
        <v>97</v>
      </c>
      <c r="B109" s="16" t="str">
        <f>IF(OR(F109=0,F109=""),"",'DAFTAR PELAJAR'!B104)</f>
        <v/>
      </c>
      <c r="C109" s="17" t="str">
        <f>IF(OR(F109=0,F109=""),"",'DAFTAR PELAJAR'!C104)</f>
        <v/>
      </c>
      <c r="D109" s="18" t="str">
        <f>IF(OR(F109=0,F109=""),"",'DAFTAR PELAJAR'!D104)</f>
        <v/>
      </c>
      <c r="E109" s="17" t="str">
        <f>IF(OR(F109=0,F109=""),"",'DAFTAR PELAJAR'!E104)</f>
        <v/>
      </c>
      <c r="F109" s="123">
        <f>'DAFTAR PELAJAR'!J104</f>
        <v>0</v>
      </c>
      <c r="G109" s="145" t="str">
        <f>IFERROR(AVERAGE('MARKAH PB'!$G108,'MARKAH PB'!$Q108,'MARKAH PB'!$AA108),"")</f>
        <v/>
      </c>
      <c r="H109" s="20" t="str">
        <f t="shared" si="12"/>
        <v/>
      </c>
      <c r="I109" s="20" t="str">
        <f>IFERROR(AVERAGE('MARKAH PB'!$H108,'MARKAH PB'!$R108,'MARKAH PB'!$AB108),"")</f>
        <v/>
      </c>
      <c r="J109" s="20" t="str">
        <f t="shared" si="13"/>
        <v/>
      </c>
      <c r="K109" s="20" t="str">
        <f>IFERROR(AVERAGE('MARKAH PB'!$I108,'MARKAH PB'!$S108,'MARKAH PB'!$AC108),"")</f>
        <v/>
      </c>
      <c r="L109" s="20" t="str">
        <f t="shared" si="14"/>
        <v/>
      </c>
      <c r="M109" s="20" t="str">
        <f>IFERROR(AVERAGE('MARKAH PB'!$J108,'MARKAH PB'!$T108,'MARKAH PB'!$AD108),"")</f>
        <v/>
      </c>
      <c r="N109" s="20" t="str">
        <f t="shared" si="15"/>
        <v/>
      </c>
      <c r="O109" s="20" t="str">
        <f>IFERROR(AVERAGE('MARKAH PB'!$K108,'MARKAH PB'!$U108,'MARKAH PB'!$AE108),"")</f>
        <v/>
      </c>
      <c r="P109" s="20" t="str">
        <f t="shared" si="16"/>
        <v/>
      </c>
      <c r="Q109" s="20" t="str">
        <f>IFERROR(AVERAGE('MARKAH PB'!$L108,'MARKAH PB'!$V108,'MARKAH PB'!$AF108),"")</f>
        <v/>
      </c>
      <c r="R109" s="20" t="str">
        <f t="shared" si="17"/>
        <v/>
      </c>
      <c r="S109" s="20" t="str">
        <f>IFERROR(AVERAGE('MARKAH PB'!$M108,'MARKAH PB'!$W108,'MARKAH PB'!$AG108),"")</f>
        <v/>
      </c>
      <c r="T109" s="110" t="str">
        <f t="shared" si="18"/>
        <v/>
      </c>
      <c r="U109" s="110" t="str">
        <f>IFERROR(AVERAGE('MARKAH PB'!$N108,'MARKAH PB'!$X108,'MARKAH PB'!$AH108),"")</f>
        <v/>
      </c>
      <c r="V109" s="110" t="str">
        <f t="shared" si="19"/>
        <v/>
      </c>
      <c r="W109" s="110" t="str">
        <f>IFERROR(AVERAGE('MARKAH PB'!$O108,'MARKAH PB'!$Y108,'MARKAH PB'!$AI108),"")</f>
        <v/>
      </c>
      <c r="X109" s="110" t="str">
        <f t="shared" si="20"/>
        <v/>
      </c>
      <c r="Y109" s="110" t="str">
        <f>IFERROR(AVERAGE('MARKAH PB'!$P108,'MARKAH PB'!$Z108,'MARKAH PB'!$AJ108),"")</f>
        <v/>
      </c>
      <c r="Z109" s="110" t="str">
        <f t="shared" si="21"/>
        <v/>
      </c>
      <c r="AA109" s="214" t="str">
        <f t="shared" si="11"/>
        <v/>
      </c>
      <c r="AB109" s="132" t="str">
        <f>IFERROR(VLOOKUP(AA109,JADUAL!$A$4:$B$14,2),"")</f>
        <v/>
      </c>
    </row>
    <row r="110" spans="1:28" ht="19.899999999999999" customHeight="1">
      <c r="A110" s="15">
        <v>98</v>
      </c>
      <c r="B110" s="16" t="str">
        <f>IF(OR(F110=0,F110=""),"",'DAFTAR PELAJAR'!B105)</f>
        <v/>
      </c>
      <c r="C110" s="17" t="str">
        <f>IF(OR(F110=0,F110=""),"",'DAFTAR PELAJAR'!C105)</f>
        <v/>
      </c>
      <c r="D110" s="18" t="str">
        <f>IF(OR(F110=0,F110=""),"",'DAFTAR PELAJAR'!D105)</f>
        <v/>
      </c>
      <c r="E110" s="17" t="str">
        <f>IF(OR(F110=0,F110=""),"",'DAFTAR PELAJAR'!E105)</f>
        <v/>
      </c>
      <c r="F110" s="123">
        <f>'DAFTAR PELAJAR'!J105</f>
        <v>0</v>
      </c>
      <c r="G110" s="145" t="str">
        <f>IFERROR(AVERAGE('MARKAH PB'!$G109,'MARKAH PB'!$Q109,'MARKAH PB'!$AA109),"")</f>
        <v/>
      </c>
      <c r="H110" s="20" t="str">
        <f t="shared" si="12"/>
        <v/>
      </c>
      <c r="I110" s="20" t="str">
        <f>IFERROR(AVERAGE('MARKAH PB'!$H109,'MARKAH PB'!$R109,'MARKAH PB'!$AB109),"")</f>
        <v/>
      </c>
      <c r="J110" s="20" t="str">
        <f t="shared" si="13"/>
        <v/>
      </c>
      <c r="K110" s="20" t="str">
        <f>IFERROR(AVERAGE('MARKAH PB'!$I109,'MARKAH PB'!$S109,'MARKAH PB'!$AC109),"")</f>
        <v/>
      </c>
      <c r="L110" s="20" t="str">
        <f t="shared" si="14"/>
        <v/>
      </c>
      <c r="M110" s="20" t="str">
        <f>IFERROR(AVERAGE('MARKAH PB'!$J109,'MARKAH PB'!$T109,'MARKAH PB'!$AD109),"")</f>
        <v/>
      </c>
      <c r="N110" s="20" t="str">
        <f t="shared" si="15"/>
        <v/>
      </c>
      <c r="O110" s="20" t="str">
        <f>IFERROR(AVERAGE('MARKAH PB'!$K109,'MARKAH PB'!$U109,'MARKAH PB'!$AE109),"")</f>
        <v/>
      </c>
      <c r="P110" s="20" t="str">
        <f t="shared" si="16"/>
        <v/>
      </c>
      <c r="Q110" s="20" t="str">
        <f>IFERROR(AVERAGE('MARKAH PB'!$L109,'MARKAH PB'!$V109,'MARKAH PB'!$AF109),"")</f>
        <v/>
      </c>
      <c r="R110" s="20" t="str">
        <f t="shared" si="17"/>
        <v/>
      </c>
      <c r="S110" s="20" t="str">
        <f>IFERROR(AVERAGE('MARKAH PB'!$M109,'MARKAH PB'!$W109,'MARKAH PB'!$AG109),"")</f>
        <v/>
      </c>
      <c r="T110" s="110" t="str">
        <f t="shared" si="18"/>
        <v/>
      </c>
      <c r="U110" s="110" t="str">
        <f>IFERROR(AVERAGE('MARKAH PB'!$N109,'MARKAH PB'!$X109,'MARKAH PB'!$AH109),"")</f>
        <v/>
      </c>
      <c r="V110" s="110" t="str">
        <f t="shared" si="19"/>
        <v/>
      </c>
      <c r="W110" s="110" t="str">
        <f>IFERROR(AVERAGE('MARKAH PB'!$O109,'MARKAH PB'!$Y109,'MARKAH PB'!$AI109),"")</f>
        <v/>
      </c>
      <c r="X110" s="110" t="str">
        <f t="shared" si="20"/>
        <v/>
      </c>
      <c r="Y110" s="110" t="str">
        <f>IFERROR(AVERAGE('MARKAH PB'!$P109,'MARKAH PB'!$Z109,'MARKAH PB'!$AJ109),"")</f>
        <v/>
      </c>
      <c r="Z110" s="110" t="str">
        <f t="shared" si="21"/>
        <v/>
      </c>
      <c r="AA110" s="214" t="str">
        <f t="shared" si="11"/>
        <v/>
      </c>
      <c r="AB110" s="132" t="str">
        <f>IFERROR(VLOOKUP(AA110,JADUAL!$A$4:$B$14,2),"")</f>
        <v/>
      </c>
    </row>
    <row r="111" spans="1:28" ht="19.899999999999999" customHeight="1">
      <c r="A111" s="15">
        <v>99</v>
      </c>
      <c r="B111" s="16" t="str">
        <f>IF(OR(F111=0,F111=""),"",'DAFTAR PELAJAR'!B106)</f>
        <v/>
      </c>
      <c r="C111" s="17" t="str">
        <f>IF(OR(F111=0,F111=""),"",'DAFTAR PELAJAR'!C106)</f>
        <v/>
      </c>
      <c r="D111" s="18" t="str">
        <f>IF(OR(F111=0,F111=""),"",'DAFTAR PELAJAR'!D106)</f>
        <v/>
      </c>
      <c r="E111" s="17" t="str">
        <f>IF(OR(F111=0,F111=""),"",'DAFTAR PELAJAR'!E106)</f>
        <v/>
      </c>
      <c r="F111" s="123">
        <f>'DAFTAR PELAJAR'!J106</f>
        <v>0</v>
      </c>
      <c r="G111" s="145" t="str">
        <f>IFERROR(AVERAGE('MARKAH PB'!$G110,'MARKAH PB'!$Q110,'MARKAH PB'!$AA110),"")</f>
        <v/>
      </c>
      <c r="H111" s="20" t="str">
        <f t="shared" si="12"/>
        <v/>
      </c>
      <c r="I111" s="20" t="str">
        <f>IFERROR(AVERAGE('MARKAH PB'!$H110,'MARKAH PB'!$R110,'MARKAH PB'!$AB110),"")</f>
        <v/>
      </c>
      <c r="J111" s="20" t="str">
        <f t="shared" si="13"/>
        <v/>
      </c>
      <c r="K111" s="20" t="str">
        <f>IFERROR(AVERAGE('MARKAH PB'!$I110,'MARKAH PB'!$S110,'MARKAH PB'!$AC110),"")</f>
        <v/>
      </c>
      <c r="L111" s="20" t="str">
        <f t="shared" si="14"/>
        <v/>
      </c>
      <c r="M111" s="20" t="str">
        <f>IFERROR(AVERAGE('MARKAH PB'!$J110,'MARKAH PB'!$T110,'MARKAH PB'!$AD110),"")</f>
        <v/>
      </c>
      <c r="N111" s="20" t="str">
        <f t="shared" si="15"/>
        <v/>
      </c>
      <c r="O111" s="20" t="str">
        <f>IFERROR(AVERAGE('MARKAH PB'!$K110,'MARKAH PB'!$U110,'MARKAH PB'!$AE110),"")</f>
        <v/>
      </c>
      <c r="P111" s="20" t="str">
        <f t="shared" si="16"/>
        <v/>
      </c>
      <c r="Q111" s="20" t="str">
        <f>IFERROR(AVERAGE('MARKAH PB'!$L110,'MARKAH PB'!$V110,'MARKAH PB'!$AF110),"")</f>
        <v/>
      </c>
      <c r="R111" s="20" t="str">
        <f t="shared" si="17"/>
        <v/>
      </c>
      <c r="S111" s="20" t="str">
        <f>IFERROR(AVERAGE('MARKAH PB'!$M110,'MARKAH PB'!$W110,'MARKAH PB'!$AG110),"")</f>
        <v/>
      </c>
      <c r="T111" s="110" t="str">
        <f t="shared" si="18"/>
        <v/>
      </c>
      <c r="U111" s="110" t="str">
        <f>IFERROR(AVERAGE('MARKAH PB'!$N110,'MARKAH PB'!$X110,'MARKAH PB'!$AH110),"")</f>
        <v/>
      </c>
      <c r="V111" s="110" t="str">
        <f t="shared" si="19"/>
        <v/>
      </c>
      <c r="W111" s="110" t="str">
        <f>IFERROR(AVERAGE('MARKAH PB'!$O110,'MARKAH PB'!$Y110,'MARKAH PB'!$AI110),"")</f>
        <v/>
      </c>
      <c r="X111" s="110" t="str">
        <f t="shared" si="20"/>
        <v/>
      </c>
      <c r="Y111" s="110" t="str">
        <f>IFERROR(AVERAGE('MARKAH PB'!$P110,'MARKAH PB'!$Z110,'MARKAH PB'!$AJ110),"")</f>
        <v/>
      </c>
      <c r="Z111" s="110" t="str">
        <f t="shared" si="21"/>
        <v/>
      </c>
      <c r="AA111" s="214" t="str">
        <f t="shared" si="11"/>
        <v/>
      </c>
      <c r="AB111" s="132" t="str">
        <f>IFERROR(VLOOKUP(AA111,JADUAL!$A$4:$B$14,2),"")</f>
        <v/>
      </c>
    </row>
    <row r="112" spans="1:28" ht="19.899999999999999" customHeight="1">
      <c r="A112" s="15">
        <v>100</v>
      </c>
      <c r="B112" s="16" t="str">
        <f>IF(OR(F112=0,F112=""),"",'DAFTAR PELAJAR'!B107)</f>
        <v/>
      </c>
      <c r="C112" s="17" t="str">
        <f>IF(OR(F112=0,F112=""),"",'DAFTAR PELAJAR'!C107)</f>
        <v/>
      </c>
      <c r="D112" s="18" t="str">
        <f>IF(OR(F112=0,F112=""),"",'DAFTAR PELAJAR'!D107)</f>
        <v/>
      </c>
      <c r="E112" s="17" t="str">
        <f>IF(OR(F112=0,F112=""),"",'DAFTAR PELAJAR'!E107)</f>
        <v/>
      </c>
      <c r="F112" s="123">
        <f>'DAFTAR PELAJAR'!J107</f>
        <v>0</v>
      </c>
      <c r="G112" s="145" t="str">
        <f>IFERROR(AVERAGE('MARKAH PB'!$G111,'MARKAH PB'!$Q111,'MARKAH PB'!$AA111),"")</f>
        <v/>
      </c>
      <c r="H112" s="20" t="str">
        <f t="shared" si="12"/>
        <v/>
      </c>
      <c r="I112" s="20" t="str">
        <f>IFERROR(AVERAGE('MARKAH PB'!$H111,'MARKAH PB'!$R111,'MARKAH PB'!$AB111),"")</f>
        <v/>
      </c>
      <c r="J112" s="20" t="str">
        <f t="shared" si="13"/>
        <v/>
      </c>
      <c r="K112" s="20" t="str">
        <f>IFERROR(AVERAGE('MARKAH PB'!$I111,'MARKAH PB'!$S111,'MARKAH PB'!$AC111),"")</f>
        <v/>
      </c>
      <c r="L112" s="20" t="str">
        <f t="shared" si="14"/>
        <v/>
      </c>
      <c r="M112" s="20" t="str">
        <f>IFERROR(AVERAGE('MARKAH PB'!$J111,'MARKAH PB'!$T111,'MARKAH PB'!$AD111),"")</f>
        <v/>
      </c>
      <c r="N112" s="20" t="str">
        <f t="shared" si="15"/>
        <v/>
      </c>
      <c r="O112" s="20" t="str">
        <f>IFERROR(AVERAGE('MARKAH PB'!$K111,'MARKAH PB'!$U111,'MARKAH PB'!$AE111),"")</f>
        <v/>
      </c>
      <c r="P112" s="20" t="str">
        <f t="shared" si="16"/>
        <v/>
      </c>
      <c r="Q112" s="20" t="str">
        <f>IFERROR(AVERAGE('MARKAH PB'!$L111,'MARKAH PB'!$V111,'MARKAH PB'!$AF111),"")</f>
        <v/>
      </c>
      <c r="R112" s="20" t="str">
        <f t="shared" si="17"/>
        <v/>
      </c>
      <c r="S112" s="20" t="str">
        <f>IFERROR(AVERAGE('MARKAH PB'!$M111,'MARKAH PB'!$W111,'MARKAH PB'!$AG111),"")</f>
        <v/>
      </c>
      <c r="T112" s="110" t="str">
        <f t="shared" si="18"/>
        <v/>
      </c>
      <c r="U112" s="110" t="str">
        <f>IFERROR(AVERAGE('MARKAH PB'!$N111,'MARKAH PB'!$X111,'MARKAH PB'!$AH111),"")</f>
        <v/>
      </c>
      <c r="V112" s="110" t="str">
        <f t="shared" si="19"/>
        <v/>
      </c>
      <c r="W112" s="110" t="str">
        <f>IFERROR(AVERAGE('MARKAH PB'!$O111,'MARKAH PB'!$Y111,'MARKAH PB'!$AI111),"")</f>
        <v/>
      </c>
      <c r="X112" s="110" t="str">
        <f t="shared" si="20"/>
        <v/>
      </c>
      <c r="Y112" s="110" t="str">
        <f>IFERROR(AVERAGE('MARKAH PB'!$P111,'MARKAH PB'!$Z111,'MARKAH PB'!$AJ111),"")</f>
        <v/>
      </c>
      <c r="Z112" s="110" t="str">
        <f t="shared" si="21"/>
        <v/>
      </c>
      <c r="AA112" s="214" t="str">
        <f t="shared" si="11"/>
        <v/>
      </c>
      <c r="AB112" s="132" t="str">
        <f>IFERROR(VLOOKUP(AA112,JADUAL!$A$4:$B$14,2),"")</f>
        <v/>
      </c>
    </row>
    <row r="113" spans="1:28" ht="19.899999999999999" customHeight="1">
      <c r="A113" s="15">
        <v>101</v>
      </c>
      <c r="B113" s="16" t="str">
        <f>IF(OR(F113=0,F113=""),"",'DAFTAR PELAJAR'!B108)</f>
        <v/>
      </c>
      <c r="C113" s="17" t="str">
        <f>IF(OR(F113=0,F113=""),"",'DAFTAR PELAJAR'!C108)</f>
        <v/>
      </c>
      <c r="D113" s="18" t="str">
        <f>IF(OR(F113=0,F113=""),"",'DAFTAR PELAJAR'!D108)</f>
        <v/>
      </c>
      <c r="E113" s="17" t="str">
        <f>IF(OR(F113=0,F113=""),"",'DAFTAR PELAJAR'!E108)</f>
        <v/>
      </c>
      <c r="F113" s="123">
        <f>'DAFTAR PELAJAR'!J108</f>
        <v>0</v>
      </c>
      <c r="G113" s="145" t="str">
        <f>IFERROR(AVERAGE('MARKAH PB'!$G112,'MARKAH PB'!$Q112,'MARKAH PB'!$AA112),"")</f>
        <v/>
      </c>
      <c r="H113" s="20" t="str">
        <f t="shared" si="12"/>
        <v/>
      </c>
      <c r="I113" s="20" t="str">
        <f>IFERROR(AVERAGE('MARKAH PB'!$H112,'MARKAH PB'!$R112,'MARKAH PB'!$AB112),"")</f>
        <v/>
      </c>
      <c r="J113" s="20" t="str">
        <f t="shared" si="13"/>
        <v/>
      </c>
      <c r="K113" s="20" t="str">
        <f>IFERROR(AVERAGE('MARKAH PB'!$I112,'MARKAH PB'!$S112,'MARKAH PB'!$AC112),"")</f>
        <v/>
      </c>
      <c r="L113" s="20" t="str">
        <f t="shared" si="14"/>
        <v/>
      </c>
      <c r="M113" s="20" t="str">
        <f>IFERROR(AVERAGE('MARKAH PB'!$J112,'MARKAH PB'!$T112,'MARKAH PB'!$AD112),"")</f>
        <v/>
      </c>
      <c r="N113" s="20" t="str">
        <f t="shared" si="15"/>
        <v/>
      </c>
      <c r="O113" s="20" t="str">
        <f>IFERROR(AVERAGE('MARKAH PB'!$K112,'MARKAH PB'!$U112,'MARKAH PB'!$AE112),"")</f>
        <v/>
      </c>
      <c r="P113" s="20" t="str">
        <f t="shared" si="16"/>
        <v/>
      </c>
      <c r="Q113" s="20" t="str">
        <f>IFERROR(AVERAGE('MARKAH PB'!$L112,'MARKAH PB'!$V112,'MARKAH PB'!$AF112),"")</f>
        <v/>
      </c>
      <c r="R113" s="20" t="str">
        <f t="shared" si="17"/>
        <v/>
      </c>
      <c r="S113" s="20" t="str">
        <f>IFERROR(AVERAGE('MARKAH PB'!$M112,'MARKAH PB'!$W112,'MARKAH PB'!$AG112),"")</f>
        <v/>
      </c>
      <c r="T113" s="110" t="str">
        <f t="shared" si="18"/>
        <v/>
      </c>
      <c r="U113" s="110" t="str">
        <f>IFERROR(AVERAGE('MARKAH PB'!$N112,'MARKAH PB'!$X112,'MARKAH PB'!$AH112),"")</f>
        <v/>
      </c>
      <c r="V113" s="110" t="str">
        <f t="shared" si="19"/>
        <v/>
      </c>
      <c r="W113" s="110" t="str">
        <f>IFERROR(AVERAGE('MARKAH PB'!$O112,'MARKAH PB'!$Y112,'MARKAH PB'!$AI112),"")</f>
        <v/>
      </c>
      <c r="X113" s="110" t="str">
        <f t="shared" si="20"/>
        <v/>
      </c>
      <c r="Y113" s="110" t="str">
        <f>IFERROR(AVERAGE('MARKAH PB'!$P112,'MARKAH PB'!$Z112,'MARKAH PB'!$AJ112),"")</f>
        <v/>
      </c>
      <c r="Z113" s="110" t="str">
        <f t="shared" si="21"/>
        <v/>
      </c>
      <c r="AA113" s="214" t="str">
        <f t="shared" si="11"/>
        <v/>
      </c>
      <c r="AB113" s="132" t="str">
        <f>IFERROR(VLOOKUP(AA113,JADUAL!$A$4:$B$14,2),"")</f>
        <v/>
      </c>
    </row>
    <row r="114" spans="1:28" ht="19.899999999999999" customHeight="1">
      <c r="A114" s="15">
        <v>102</v>
      </c>
      <c r="B114" s="16" t="str">
        <f>IF(OR(F114=0,F114=""),"",'DAFTAR PELAJAR'!B109)</f>
        <v/>
      </c>
      <c r="C114" s="17" t="str">
        <f>IF(OR(F114=0,F114=""),"",'DAFTAR PELAJAR'!C109)</f>
        <v/>
      </c>
      <c r="D114" s="18" t="str">
        <f>IF(OR(F114=0,F114=""),"",'DAFTAR PELAJAR'!D109)</f>
        <v/>
      </c>
      <c r="E114" s="17" t="str">
        <f>IF(OR(F114=0,F114=""),"",'DAFTAR PELAJAR'!E109)</f>
        <v/>
      </c>
      <c r="F114" s="123">
        <f>'DAFTAR PELAJAR'!J109</f>
        <v>0</v>
      </c>
      <c r="G114" s="145" t="str">
        <f>IFERROR(AVERAGE('MARKAH PB'!$G113,'MARKAH PB'!$Q113,'MARKAH PB'!$AA113),"")</f>
        <v/>
      </c>
      <c r="H114" s="20" t="str">
        <f t="shared" si="12"/>
        <v/>
      </c>
      <c r="I114" s="20" t="str">
        <f>IFERROR(AVERAGE('MARKAH PB'!$H113,'MARKAH PB'!$R113,'MARKAH PB'!$AB113),"")</f>
        <v/>
      </c>
      <c r="J114" s="20" t="str">
        <f t="shared" si="13"/>
        <v/>
      </c>
      <c r="K114" s="20" t="str">
        <f>IFERROR(AVERAGE('MARKAH PB'!$I113,'MARKAH PB'!$S113,'MARKAH PB'!$AC113),"")</f>
        <v/>
      </c>
      <c r="L114" s="20" t="str">
        <f t="shared" si="14"/>
        <v/>
      </c>
      <c r="M114" s="20" t="str">
        <f>IFERROR(AVERAGE('MARKAH PB'!$J113,'MARKAH PB'!$T113,'MARKAH PB'!$AD113),"")</f>
        <v/>
      </c>
      <c r="N114" s="20" t="str">
        <f t="shared" si="15"/>
        <v/>
      </c>
      <c r="O114" s="20" t="str">
        <f>IFERROR(AVERAGE('MARKAH PB'!$K113,'MARKAH PB'!$U113,'MARKAH PB'!$AE113),"")</f>
        <v/>
      </c>
      <c r="P114" s="20" t="str">
        <f t="shared" si="16"/>
        <v/>
      </c>
      <c r="Q114" s="20" t="str">
        <f>IFERROR(AVERAGE('MARKAH PB'!$L113,'MARKAH PB'!$V113,'MARKAH PB'!$AF113),"")</f>
        <v/>
      </c>
      <c r="R114" s="20" t="str">
        <f t="shared" si="17"/>
        <v/>
      </c>
      <c r="S114" s="20" t="str">
        <f>IFERROR(AVERAGE('MARKAH PB'!$M113,'MARKAH PB'!$W113,'MARKAH PB'!$AG113),"")</f>
        <v/>
      </c>
      <c r="T114" s="110" t="str">
        <f t="shared" si="18"/>
        <v/>
      </c>
      <c r="U114" s="110" t="str">
        <f>IFERROR(AVERAGE('MARKAH PB'!$N113,'MARKAH PB'!$X113,'MARKAH PB'!$AH113),"")</f>
        <v/>
      </c>
      <c r="V114" s="110" t="str">
        <f t="shared" si="19"/>
        <v/>
      </c>
      <c r="W114" s="110" t="str">
        <f>IFERROR(AVERAGE('MARKAH PB'!$O113,'MARKAH PB'!$Y113,'MARKAH PB'!$AI113),"")</f>
        <v/>
      </c>
      <c r="X114" s="110" t="str">
        <f t="shared" si="20"/>
        <v/>
      </c>
      <c r="Y114" s="110" t="str">
        <f>IFERROR(AVERAGE('MARKAH PB'!$P113,'MARKAH PB'!$Z113,'MARKAH PB'!$AJ113),"")</f>
        <v/>
      </c>
      <c r="Z114" s="110" t="str">
        <f t="shared" si="21"/>
        <v/>
      </c>
      <c r="AA114" s="214" t="str">
        <f t="shared" si="11"/>
        <v/>
      </c>
      <c r="AB114" s="132" t="str">
        <f>IFERROR(VLOOKUP(AA114,JADUAL!$A$4:$B$14,2),"")</f>
        <v/>
      </c>
    </row>
    <row r="115" spans="1:28" ht="19.899999999999999" customHeight="1">
      <c r="A115" s="15">
        <v>103</v>
      </c>
      <c r="B115" s="16" t="str">
        <f>IF(OR(F115=0,F115=""),"",'DAFTAR PELAJAR'!B110)</f>
        <v/>
      </c>
      <c r="C115" s="17" t="str">
        <f>IF(OR(F115=0,F115=""),"",'DAFTAR PELAJAR'!C110)</f>
        <v/>
      </c>
      <c r="D115" s="18" t="str">
        <f>IF(OR(F115=0,F115=""),"",'DAFTAR PELAJAR'!D110)</f>
        <v/>
      </c>
      <c r="E115" s="17" t="str">
        <f>IF(OR(F115=0,F115=""),"",'DAFTAR PELAJAR'!E110)</f>
        <v/>
      </c>
      <c r="F115" s="123">
        <f>'DAFTAR PELAJAR'!J110</f>
        <v>0</v>
      </c>
      <c r="G115" s="145" t="str">
        <f>IFERROR(AVERAGE('MARKAH PB'!$G114,'MARKAH PB'!$Q114,'MARKAH PB'!$AA114),"")</f>
        <v/>
      </c>
      <c r="H115" s="20" t="str">
        <f t="shared" si="12"/>
        <v/>
      </c>
      <c r="I115" s="20" t="str">
        <f>IFERROR(AVERAGE('MARKAH PB'!$H114,'MARKAH PB'!$R114,'MARKAH PB'!$AB114),"")</f>
        <v/>
      </c>
      <c r="J115" s="20" t="str">
        <f t="shared" si="13"/>
        <v/>
      </c>
      <c r="K115" s="20" t="str">
        <f>IFERROR(AVERAGE('MARKAH PB'!$I114,'MARKAH PB'!$S114,'MARKAH PB'!$AC114),"")</f>
        <v/>
      </c>
      <c r="L115" s="20" t="str">
        <f t="shared" si="14"/>
        <v/>
      </c>
      <c r="M115" s="20" t="str">
        <f>IFERROR(AVERAGE('MARKAH PB'!$J114,'MARKAH PB'!$T114,'MARKAH PB'!$AD114),"")</f>
        <v/>
      </c>
      <c r="N115" s="20" t="str">
        <f t="shared" si="15"/>
        <v/>
      </c>
      <c r="O115" s="20" t="str">
        <f>IFERROR(AVERAGE('MARKAH PB'!$K114,'MARKAH PB'!$U114,'MARKAH PB'!$AE114),"")</f>
        <v/>
      </c>
      <c r="P115" s="20" t="str">
        <f t="shared" si="16"/>
        <v/>
      </c>
      <c r="Q115" s="20" t="str">
        <f>IFERROR(AVERAGE('MARKAH PB'!$L114,'MARKAH PB'!$V114,'MARKAH PB'!$AF114),"")</f>
        <v/>
      </c>
      <c r="R115" s="20" t="str">
        <f t="shared" si="17"/>
        <v/>
      </c>
      <c r="S115" s="20" t="str">
        <f>IFERROR(AVERAGE('MARKAH PB'!$M114,'MARKAH PB'!$W114,'MARKAH PB'!$AG114),"")</f>
        <v/>
      </c>
      <c r="T115" s="110" t="str">
        <f t="shared" si="18"/>
        <v/>
      </c>
      <c r="U115" s="110" t="str">
        <f>IFERROR(AVERAGE('MARKAH PB'!$N114,'MARKAH PB'!$X114,'MARKAH PB'!$AH114),"")</f>
        <v/>
      </c>
      <c r="V115" s="110" t="str">
        <f t="shared" si="19"/>
        <v/>
      </c>
      <c r="W115" s="110" t="str">
        <f>IFERROR(AVERAGE('MARKAH PB'!$O114,'MARKAH PB'!$Y114,'MARKAH PB'!$AI114),"")</f>
        <v/>
      </c>
      <c r="X115" s="110" t="str">
        <f t="shared" si="20"/>
        <v/>
      </c>
      <c r="Y115" s="110" t="str">
        <f>IFERROR(AVERAGE('MARKAH PB'!$P114,'MARKAH PB'!$Z114,'MARKAH PB'!$AJ114),"")</f>
        <v/>
      </c>
      <c r="Z115" s="110" t="str">
        <f t="shared" si="21"/>
        <v/>
      </c>
      <c r="AA115" s="214" t="str">
        <f t="shared" si="11"/>
        <v/>
      </c>
      <c r="AB115" s="132" t="str">
        <f>IFERROR(VLOOKUP(AA115,JADUAL!$A$4:$B$14,2),"")</f>
        <v/>
      </c>
    </row>
    <row r="116" spans="1:28" ht="19.899999999999999" customHeight="1">
      <c r="A116" s="15">
        <v>104</v>
      </c>
      <c r="B116" s="16" t="str">
        <f>IF(OR(F116=0,F116=""),"",'DAFTAR PELAJAR'!B111)</f>
        <v/>
      </c>
      <c r="C116" s="17" t="str">
        <f>IF(OR(F116=0,F116=""),"",'DAFTAR PELAJAR'!C111)</f>
        <v/>
      </c>
      <c r="D116" s="18" t="str">
        <f>IF(OR(F116=0,F116=""),"",'DAFTAR PELAJAR'!D111)</f>
        <v/>
      </c>
      <c r="E116" s="17" t="str">
        <f>IF(OR(F116=0,F116=""),"",'DAFTAR PELAJAR'!E111)</f>
        <v/>
      </c>
      <c r="F116" s="123">
        <f>'DAFTAR PELAJAR'!J111</f>
        <v>0</v>
      </c>
      <c r="G116" s="145" t="str">
        <f>IFERROR(AVERAGE('MARKAH PB'!$G115,'MARKAH PB'!$Q115,'MARKAH PB'!$AA115),"")</f>
        <v/>
      </c>
      <c r="H116" s="20" t="str">
        <f t="shared" si="12"/>
        <v/>
      </c>
      <c r="I116" s="20" t="str">
        <f>IFERROR(AVERAGE('MARKAH PB'!$H115,'MARKAH PB'!$R115,'MARKAH PB'!$AB115),"")</f>
        <v/>
      </c>
      <c r="J116" s="20" t="str">
        <f t="shared" si="13"/>
        <v/>
      </c>
      <c r="K116" s="20" t="str">
        <f>IFERROR(AVERAGE('MARKAH PB'!$I115,'MARKAH PB'!$S115,'MARKAH PB'!$AC115),"")</f>
        <v/>
      </c>
      <c r="L116" s="20" t="str">
        <f t="shared" si="14"/>
        <v/>
      </c>
      <c r="M116" s="20" t="str">
        <f>IFERROR(AVERAGE('MARKAH PB'!$J115,'MARKAH PB'!$T115,'MARKAH PB'!$AD115),"")</f>
        <v/>
      </c>
      <c r="N116" s="20" t="str">
        <f t="shared" si="15"/>
        <v/>
      </c>
      <c r="O116" s="20" t="str">
        <f>IFERROR(AVERAGE('MARKAH PB'!$K115,'MARKAH PB'!$U115,'MARKAH PB'!$AE115),"")</f>
        <v/>
      </c>
      <c r="P116" s="20" t="str">
        <f t="shared" si="16"/>
        <v/>
      </c>
      <c r="Q116" s="20" t="str">
        <f>IFERROR(AVERAGE('MARKAH PB'!$L115,'MARKAH PB'!$V115,'MARKAH PB'!$AF115),"")</f>
        <v/>
      </c>
      <c r="R116" s="20" t="str">
        <f t="shared" si="17"/>
        <v/>
      </c>
      <c r="S116" s="20" t="str">
        <f>IFERROR(AVERAGE('MARKAH PB'!$M115,'MARKAH PB'!$W115,'MARKAH PB'!$AG115),"")</f>
        <v/>
      </c>
      <c r="T116" s="110" t="str">
        <f t="shared" si="18"/>
        <v/>
      </c>
      <c r="U116" s="110" t="str">
        <f>IFERROR(AVERAGE('MARKAH PB'!$N115,'MARKAH PB'!$X115,'MARKAH PB'!$AH115),"")</f>
        <v/>
      </c>
      <c r="V116" s="110" t="str">
        <f t="shared" si="19"/>
        <v/>
      </c>
      <c r="W116" s="110" t="str">
        <f>IFERROR(AVERAGE('MARKAH PB'!$O115,'MARKAH PB'!$Y115,'MARKAH PB'!$AI115),"")</f>
        <v/>
      </c>
      <c r="X116" s="110" t="str">
        <f t="shared" si="20"/>
        <v/>
      </c>
      <c r="Y116" s="110" t="str">
        <f>IFERROR(AVERAGE('MARKAH PB'!$P115,'MARKAH PB'!$Z115,'MARKAH PB'!$AJ115),"")</f>
        <v/>
      </c>
      <c r="Z116" s="110" t="str">
        <f t="shared" si="21"/>
        <v/>
      </c>
      <c r="AA116" s="214" t="str">
        <f t="shared" si="11"/>
        <v/>
      </c>
      <c r="AB116" s="132" t="str">
        <f>IFERROR(VLOOKUP(AA116,JADUAL!$A$4:$B$14,2),"")</f>
        <v/>
      </c>
    </row>
    <row r="117" spans="1:28" ht="19.899999999999999" customHeight="1">
      <c r="A117" s="15">
        <v>105</v>
      </c>
      <c r="B117" s="16" t="str">
        <f>IF(OR(F117=0,F117=""),"",'DAFTAR PELAJAR'!B112)</f>
        <v/>
      </c>
      <c r="C117" s="17" t="str">
        <f>IF(OR(F117=0,F117=""),"",'DAFTAR PELAJAR'!C112)</f>
        <v/>
      </c>
      <c r="D117" s="18" t="str">
        <f>IF(OR(F117=0,F117=""),"",'DAFTAR PELAJAR'!D112)</f>
        <v/>
      </c>
      <c r="E117" s="17" t="str">
        <f>IF(OR(F117=0,F117=""),"",'DAFTAR PELAJAR'!E112)</f>
        <v/>
      </c>
      <c r="F117" s="123">
        <f>'DAFTAR PELAJAR'!J112</f>
        <v>0</v>
      </c>
      <c r="G117" s="145" t="str">
        <f>IFERROR(AVERAGE('MARKAH PB'!$G116,'MARKAH PB'!$Q116,'MARKAH PB'!$AA116),"")</f>
        <v/>
      </c>
      <c r="H117" s="20" t="str">
        <f t="shared" si="12"/>
        <v/>
      </c>
      <c r="I117" s="20" t="str">
        <f>IFERROR(AVERAGE('MARKAH PB'!$H116,'MARKAH PB'!$R116,'MARKAH PB'!$AB116),"")</f>
        <v/>
      </c>
      <c r="J117" s="20" t="str">
        <f t="shared" si="13"/>
        <v/>
      </c>
      <c r="K117" s="20" t="str">
        <f>IFERROR(AVERAGE('MARKAH PB'!$I116,'MARKAH PB'!$S116,'MARKAH PB'!$AC116),"")</f>
        <v/>
      </c>
      <c r="L117" s="20" t="str">
        <f t="shared" si="14"/>
        <v/>
      </c>
      <c r="M117" s="20" t="str">
        <f>IFERROR(AVERAGE('MARKAH PB'!$J116,'MARKAH PB'!$T116,'MARKAH PB'!$AD116),"")</f>
        <v/>
      </c>
      <c r="N117" s="20" t="str">
        <f t="shared" si="15"/>
        <v/>
      </c>
      <c r="O117" s="20" t="str">
        <f>IFERROR(AVERAGE('MARKAH PB'!$K116,'MARKAH PB'!$U116,'MARKAH PB'!$AE116),"")</f>
        <v/>
      </c>
      <c r="P117" s="20" t="str">
        <f t="shared" si="16"/>
        <v/>
      </c>
      <c r="Q117" s="20" t="str">
        <f>IFERROR(AVERAGE('MARKAH PB'!$L116,'MARKAH PB'!$V116,'MARKAH PB'!$AF116),"")</f>
        <v/>
      </c>
      <c r="R117" s="20" t="str">
        <f t="shared" si="17"/>
        <v/>
      </c>
      <c r="S117" s="20" t="str">
        <f>IFERROR(AVERAGE('MARKAH PB'!$M116,'MARKAH PB'!$W116,'MARKAH PB'!$AG116),"")</f>
        <v/>
      </c>
      <c r="T117" s="110" t="str">
        <f t="shared" si="18"/>
        <v/>
      </c>
      <c r="U117" s="110" t="str">
        <f>IFERROR(AVERAGE('MARKAH PB'!$N116,'MARKAH PB'!$X116,'MARKAH PB'!$AH116),"")</f>
        <v/>
      </c>
      <c r="V117" s="110" t="str">
        <f t="shared" si="19"/>
        <v/>
      </c>
      <c r="W117" s="110" t="str">
        <f>IFERROR(AVERAGE('MARKAH PB'!$O116,'MARKAH PB'!$Y116,'MARKAH PB'!$AI116),"")</f>
        <v/>
      </c>
      <c r="X117" s="110" t="str">
        <f t="shared" si="20"/>
        <v/>
      </c>
      <c r="Y117" s="110" t="str">
        <f>IFERROR(AVERAGE('MARKAH PB'!$P116,'MARKAH PB'!$Z116,'MARKAH PB'!$AJ116),"")</f>
        <v/>
      </c>
      <c r="Z117" s="110" t="str">
        <f t="shared" si="21"/>
        <v/>
      </c>
      <c r="AA117" s="214" t="str">
        <f t="shared" si="11"/>
        <v/>
      </c>
      <c r="AB117" s="132" t="str">
        <f>IFERROR(VLOOKUP(AA117,JADUAL!$A$4:$B$14,2),"")</f>
        <v/>
      </c>
    </row>
    <row r="118" spans="1:28" ht="19.899999999999999" customHeight="1">
      <c r="A118" s="15">
        <v>106</v>
      </c>
      <c r="B118" s="16" t="str">
        <f>IF(OR(F118=0,F118=""),"",'DAFTAR PELAJAR'!B113)</f>
        <v/>
      </c>
      <c r="C118" s="17" t="str">
        <f>IF(OR(F118=0,F118=""),"",'DAFTAR PELAJAR'!C113)</f>
        <v/>
      </c>
      <c r="D118" s="18" t="str">
        <f>IF(OR(F118=0,F118=""),"",'DAFTAR PELAJAR'!D113)</f>
        <v/>
      </c>
      <c r="E118" s="17" t="str">
        <f>IF(OR(F118=0,F118=""),"",'DAFTAR PELAJAR'!E113)</f>
        <v/>
      </c>
      <c r="F118" s="123">
        <f>'DAFTAR PELAJAR'!J113</f>
        <v>0</v>
      </c>
      <c r="G118" s="145" t="str">
        <f>IFERROR(AVERAGE('MARKAH PB'!$G117,'MARKAH PB'!$Q117,'MARKAH PB'!$AA117),"")</f>
        <v/>
      </c>
      <c r="H118" s="20" t="str">
        <f t="shared" si="12"/>
        <v/>
      </c>
      <c r="I118" s="20" t="str">
        <f>IFERROR(AVERAGE('MARKAH PB'!$H117,'MARKAH PB'!$R117,'MARKAH PB'!$AB117),"")</f>
        <v/>
      </c>
      <c r="J118" s="20" t="str">
        <f t="shared" si="13"/>
        <v/>
      </c>
      <c r="K118" s="20" t="str">
        <f>IFERROR(AVERAGE('MARKAH PB'!$I117,'MARKAH PB'!$S117,'MARKAH PB'!$AC117),"")</f>
        <v/>
      </c>
      <c r="L118" s="20" t="str">
        <f t="shared" si="14"/>
        <v/>
      </c>
      <c r="M118" s="20" t="str">
        <f>IFERROR(AVERAGE('MARKAH PB'!$J117,'MARKAH PB'!$T117,'MARKAH PB'!$AD117),"")</f>
        <v/>
      </c>
      <c r="N118" s="20" t="str">
        <f t="shared" si="15"/>
        <v/>
      </c>
      <c r="O118" s="20" t="str">
        <f>IFERROR(AVERAGE('MARKAH PB'!$K117,'MARKAH PB'!$U117,'MARKAH PB'!$AE117),"")</f>
        <v/>
      </c>
      <c r="P118" s="20" t="str">
        <f t="shared" si="16"/>
        <v/>
      </c>
      <c r="Q118" s="20" t="str">
        <f>IFERROR(AVERAGE('MARKAH PB'!$L117,'MARKAH PB'!$V117,'MARKAH PB'!$AF117),"")</f>
        <v/>
      </c>
      <c r="R118" s="20" t="str">
        <f t="shared" si="17"/>
        <v/>
      </c>
      <c r="S118" s="20" t="str">
        <f>IFERROR(AVERAGE('MARKAH PB'!$M117,'MARKAH PB'!$W117,'MARKAH PB'!$AG117),"")</f>
        <v/>
      </c>
      <c r="T118" s="110" t="str">
        <f t="shared" si="18"/>
        <v/>
      </c>
      <c r="U118" s="110" t="str">
        <f>IFERROR(AVERAGE('MARKAH PB'!$N117,'MARKAH PB'!$X117,'MARKAH PB'!$AH117),"")</f>
        <v/>
      </c>
      <c r="V118" s="110" t="str">
        <f t="shared" si="19"/>
        <v/>
      </c>
      <c r="W118" s="110" t="str">
        <f>IFERROR(AVERAGE('MARKAH PB'!$O117,'MARKAH PB'!$Y117,'MARKAH PB'!$AI117),"")</f>
        <v/>
      </c>
      <c r="X118" s="110" t="str">
        <f t="shared" si="20"/>
        <v/>
      </c>
      <c r="Y118" s="110" t="str">
        <f>IFERROR(AVERAGE('MARKAH PB'!$P117,'MARKAH PB'!$Z117,'MARKAH PB'!$AJ117),"")</f>
        <v/>
      </c>
      <c r="Z118" s="110" t="str">
        <f t="shared" si="21"/>
        <v/>
      </c>
      <c r="AA118" s="214" t="str">
        <f t="shared" si="11"/>
        <v/>
      </c>
      <c r="AB118" s="132" t="str">
        <f>IFERROR(VLOOKUP(AA118,JADUAL!$A$4:$B$14,2),"")</f>
        <v/>
      </c>
    </row>
    <row r="119" spans="1:28" ht="19.899999999999999" customHeight="1">
      <c r="A119" s="15">
        <v>107</v>
      </c>
      <c r="B119" s="16" t="str">
        <f>IF(OR(F119=0,F119=""),"",'DAFTAR PELAJAR'!B114)</f>
        <v/>
      </c>
      <c r="C119" s="17" t="str">
        <f>IF(OR(F119=0,F119=""),"",'DAFTAR PELAJAR'!C114)</f>
        <v/>
      </c>
      <c r="D119" s="18" t="str">
        <f>IF(OR(F119=0,F119=""),"",'DAFTAR PELAJAR'!D114)</f>
        <v/>
      </c>
      <c r="E119" s="17" t="str">
        <f>IF(OR(F119=0,F119=""),"",'DAFTAR PELAJAR'!E114)</f>
        <v/>
      </c>
      <c r="F119" s="123">
        <f>'DAFTAR PELAJAR'!J114</f>
        <v>0</v>
      </c>
      <c r="G119" s="145" t="str">
        <f>IFERROR(AVERAGE('MARKAH PB'!$G118,'MARKAH PB'!$Q118,'MARKAH PB'!$AA118),"")</f>
        <v/>
      </c>
      <c r="H119" s="20" t="str">
        <f t="shared" si="12"/>
        <v/>
      </c>
      <c r="I119" s="20" t="str">
        <f>IFERROR(AVERAGE('MARKAH PB'!$H118,'MARKAH PB'!$R118,'MARKAH PB'!$AB118),"")</f>
        <v/>
      </c>
      <c r="J119" s="20" t="str">
        <f t="shared" si="13"/>
        <v/>
      </c>
      <c r="K119" s="20" t="str">
        <f>IFERROR(AVERAGE('MARKAH PB'!$I118,'MARKAH PB'!$S118,'MARKAH PB'!$AC118),"")</f>
        <v/>
      </c>
      <c r="L119" s="20" t="str">
        <f t="shared" si="14"/>
        <v/>
      </c>
      <c r="M119" s="20" t="str">
        <f>IFERROR(AVERAGE('MARKAH PB'!$J118,'MARKAH PB'!$T118,'MARKAH PB'!$AD118),"")</f>
        <v/>
      </c>
      <c r="N119" s="20" t="str">
        <f t="shared" si="15"/>
        <v/>
      </c>
      <c r="O119" s="20" t="str">
        <f>IFERROR(AVERAGE('MARKAH PB'!$K118,'MARKAH PB'!$U118,'MARKAH PB'!$AE118),"")</f>
        <v/>
      </c>
      <c r="P119" s="20" t="str">
        <f t="shared" si="16"/>
        <v/>
      </c>
      <c r="Q119" s="20" t="str">
        <f>IFERROR(AVERAGE('MARKAH PB'!$L118,'MARKAH PB'!$V118,'MARKAH PB'!$AF118),"")</f>
        <v/>
      </c>
      <c r="R119" s="20" t="str">
        <f t="shared" si="17"/>
        <v/>
      </c>
      <c r="S119" s="20" t="str">
        <f>IFERROR(AVERAGE('MARKAH PB'!$M118,'MARKAH PB'!$W118,'MARKAH PB'!$AG118),"")</f>
        <v/>
      </c>
      <c r="T119" s="110" t="str">
        <f t="shared" si="18"/>
        <v/>
      </c>
      <c r="U119" s="110" t="str">
        <f>IFERROR(AVERAGE('MARKAH PB'!$N118,'MARKAH PB'!$X118,'MARKAH PB'!$AH118),"")</f>
        <v/>
      </c>
      <c r="V119" s="110" t="str">
        <f t="shared" si="19"/>
        <v/>
      </c>
      <c r="W119" s="110" t="str">
        <f>IFERROR(AVERAGE('MARKAH PB'!$O118,'MARKAH PB'!$Y118,'MARKAH PB'!$AI118),"")</f>
        <v/>
      </c>
      <c r="X119" s="110" t="str">
        <f t="shared" si="20"/>
        <v/>
      </c>
      <c r="Y119" s="110" t="str">
        <f>IFERROR(AVERAGE('MARKAH PB'!$P118,'MARKAH PB'!$Z118,'MARKAH PB'!$AJ118),"")</f>
        <v/>
      </c>
      <c r="Z119" s="110" t="str">
        <f t="shared" si="21"/>
        <v/>
      </c>
      <c r="AA119" s="214" t="str">
        <f t="shared" si="11"/>
        <v/>
      </c>
      <c r="AB119" s="132" t="str">
        <f>IFERROR(VLOOKUP(AA119,JADUAL!$A$4:$B$14,2),"")</f>
        <v/>
      </c>
    </row>
    <row r="120" spans="1:28" ht="19.899999999999999" customHeight="1">
      <c r="A120" s="15">
        <v>108</v>
      </c>
      <c r="B120" s="16" t="str">
        <f>IF(OR(F120=0,F120=""),"",'DAFTAR PELAJAR'!B115)</f>
        <v/>
      </c>
      <c r="C120" s="17" t="str">
        <f>IF(OR(F120=0,F120=""),"",'DAFTAR PELAJAR'!C115)</f>
        <v/>
      </c>
      <c r="D120" s="18" t="str">
        <f>IF(OR(F120=0,F120=""),"",'DAFTAR PELAJAR'!D115)</f>
        <v/>
      </c>
      <c r="E120" s="17" t="str">
        <f>IF(OR(F120=0,F120=""),"",'DAFTAR PELAJAR'!E115)</f>
        <v/>
      </c>
      <c r="F120" s="123">
        <f>'DAFTAR PELAJAR'!J115</f>
        <v>0</v>
      </c>
      <c r="G120" s="145" t="str">
        <f>IFERROR(AVERAGE('MARKAH PB'!$G119,'MARKAH PB'!$Q119,'MARKAH PB'!$AA119),"")</f>
        <v/>
      </c>
      <c r="H120" s="20" t="str">
        <f t="shared" si="12"/>
        <v/>
      </c>
      <c r="I120" s="20" t="str">
        <f>IFERROR(AVERAGE('MARKAH PB'!$H119,'MARKAH PB'!$R119,'MARKAH PB'!$AB119),"")</f>
        <v/>
      </c>
      <c r="J120" s="20" t="str">
        <f t="shared" si="13"/>
        <v/>
      </c>
      <c r="K120" s="20" t="str">
        <f>IFERROR(AVERAGE('MARKAH PB'!$I119,'MARKAH PB'!$S119,'MARKAH PB'!$AC119),"")</f>
        <v/>
      </c>
      <c r="L120" s="20" t="str">
        <f t="shared" si="14"/>
        <v/>
      </c>
      <c r="M120" s="20" t="str">
        <f>IFERROR(AVERAGE('MARKAH PB'!$J119,'MARKAH PB'!$T119,'MARKAH PB'!$AD119),"")</f>
        <v/>
      </c>
      <c r="N120" s="20" t="str">
        <f t="shared" si="15"/>
        <v/>
      </c>
      <c r="O120" s="20" t="str">
        <f>IFERROR(AVERAGE('MARKAH PB'!$K119,'MARKAH PB'!$U119,'MARKAH PB'!$AE119),"")</f>
        <v/>
      </c>
      <c r="P120" s="20" t="str">
        <f t="shared" si="16"/>
        <v/>
      </c>
      <c r="Q120" s="20" t="str">
        <f>IFERROR(AVERAGE('MARKAH PB'!$L119,'MARKAH PB'!$V119,'MARKAH PB'!$AF119),"")</f>
        <v/>
      </c>
      <c r="R120" s="20" t="str">
        <f t="shared" si="17"/>
        <v/>
      </c>
      <c r="S120" s="20" t="str">
        <f>IFERROR(AVERAGE('MARKAH PB'!$M119,'MARKAH PB'!$W119,'MARKAH PB'!$AG119),"")</f>
        <v/>
      </c>
      <c r="T120" s="110" t="str">
        <f t="shared" si="18"/>
        <v/>
      </c>
      <c r="U120" s="110" t="str">
        <f>IFERROR(AVERAGE('MARKAH PB'!$N119,'MARKAH PB'!$X119,'MARKAH PB'!$AH119),"")</f>
        <v/>
      </c>
      <c r="V120" s="110" t="str">
        <f t="shared" si="19"/>
        <v/>
      </c>
      <c r="W120" s="110" t="str">
        <f>IFERROR(AVERAGE('MARKAH PB'!$O119,'MARKAH PB'!$Y119,'MARKAH PB'!$AI119),"")</f>
        <v/>
      </c>
      <c r="X120" s="110" t="str">
        <f t="shared" si="20"/>
        <v/>
      </c>
      <c r="Y120" s="110" t="str">
        <f>IFERROR(AVERAGE('MARKAH PB'!$P119,'MARKAH PB'!$Z119,'MARKAH PB'!$AJ119),"")</f>
        <v/>
      </c>
      <c r="Z120" s="110" t="str">
        <f t="shared" si="21"/>
        <v/>
      </c>
      <c r="AA120" s="214" t="str">
        <f t="shared" si="11"/>
        <v/>
      </c>
      <c r="AB120" s="132" t="str">
        <f>IFERROR(VLOOKUP(AA120,JADUAL!$A$4:$B$14,2),"")</f>
        <v/>
      </c>
    </row>
    <row r="121" spans="1:28" ht="19.899999999999999" customHeight="1">
      <c r="A121" s="15">
        <v>109</v>
      </c>
      <c r="B121" s="16" t="str">
        <f>IF(OR(F121=0,F121=""),"",'DAFTAR PELAJAR'!B116)</f>
        <v/>
      </c>
      <c r="C121" s="17" t="str">
        <f>IF(OR(F121=0,F121=""),"",'DAFTAR PELAJAR'!C116)</f>
        <v/>
      </c>
      <c r="D121" s="18" t="str">
        <f>IF(OR(F121=0,F121=""),"",'DAFTAR PELAJAR'!D116)</f>
        <v/>
      </c>
      <c r="E121" s="17" t="str">
        <f>IF(OR(F121=0,F121=""),"",'DAFTAR PELAJAR'!E116)</f>
        <v/>
      </c>
      <c r="F121" s="123">
        <f>'DAFTAR PELAJAR'!J116</f>
        <v>0</v>
      </c>
      <c r="G121" s="145" t="str">
        <f>IFERROR(AVERAGE('MARKAH PB'!$G120,'MARKAH PB'!$Q120,'MARKAH PB'!$AA120),"")</f>
        <v/>
      </c>
      <c r="H121" s="20" t="str">
        <f t="shared" si="12"/>
        <v/>
      </c>
      <c r="I121" s="20" t="str">
        <f>IFERROR(AVERAGE('MARKAH PB'!$H120,'MARKAH PB'!$R120,'MARKAH PB'!$AB120),"")</f>
        <v/>
      </c>
      <c r="J121" s="20" t="str">
        <f t="shared" si="13"/>
        <v/>
      </c>
      <c r="K121" s="20" t="str">
        <f>IFERROR(AVERAGE('MARKAH PB'!$I120,'MARKAH PB'!$S120,'MARKAH PB'!$AC120),"")</f>
        <v/>
      </c>
      <c r="L121" s="20" t="str">
        <f t="shared" si="14"/>
        <v/>
      </c>
      <c r="M121" s="20" t="str">
        <f>IFERROR(AVERAGE('MARKAH PB'!$J120,'MARKAH PB'!$T120,'MARKAH PB'!$AD120),"")</f>
        <v/>
      </c>
      <c r="N121" s="20" t="str">
        <f t="shared" si="15"/>
        <v/>
      </c>
      <c r="O121" s="20" t="str">
        <f>IFERROR(AVERAGE('MARKAH PB'!$K120,'MARKAH PB'!$U120,'MARKAH PB'!$AE120),"")</f>
        <v/>
      </c>
      <c r="P121" s="20" t="str">
        <f t="shared" si="16"/>
        <v/>
      </c>
      <c r="Q121" s="20" t="str">
        <f>IFERROR(AVERAGE('MARKAH PB'!$L120,'MARKAH PB'!$V120,'MARKAH PB'!$AF120),"")</f>
        <v/>
      </c>
      <c r="R121" s="20" t="str">
        <f t="shared" si="17"/>
        <v/>
      </c>
      <c r="S121" s="20" t="str">
        <f>IFERROR(AVERAGE('MARKAH PB'!$M120,'MARKAH PB'!$W120,'MARKAH PB'!$AG120),"")</f>
        <v/>
      </c>
      <c r="T121" s="110" t="str">
        <f t="shared" si="18"/>
        <v/>
      </c>
      <c r="U121" s="110" t="str">
        <f>IFERROR(AVERAGE('MARKAH PB'!$N120,'MARKAH PB'!$X120,'MARKAH PB'!$AH120),"")</f>
        <v/>
      </c>
      <c r="V121" s="110" t="str">
        <f t="shared" si="19"/>
        <v/>
      </c>
      <c r="W121" s="110" t="str">
        <f>IFERROR(AVERAGE('MARKAH PB'!$O120,'MARKAH PB'!$Y120,'MARKAH PB'!$AI120),"")</f>
        <v/>
      </c>
      <c r="X121" s="110" t="str">
        <f t="shared" si="20"/>
        <v/>
      </c>
      <c r="Y121" s="110" t="str">
        <f>IFERROR(AVERAGE('MARKAH PB'!$P120,'MARKAH PB'!$Z120,'MARKAH PB'!$AJ120),"")</f>
        <v/>
      </c>
      <c r="Z121" s="110" t="str">
        <f t="shared" si="21"/>
        <v/>
      </c>
      <c r="AA121" s="214" t="str">
        <f t="shared" si="11"/>
        <v/>
      </c>
      <c r="AB121" s="132" t="str">
        <f>IFERROR(VLOOKUP(AA121,JADUAL!$A$4:$B$14,2),"")</f>
        <v/>
      </c>
    </row>
    <row r="122" spans="1:28" ht="19.899999999999999" customHeight="1">
      <c r="A122" s="15">
        <v>110</v>
      </c>
      <c r="B122" s="16" t="str">
        <f>IF(OR(F122=0,F122=""),"",'DAFTAR PELAJAR'!B117)</f>
        <v/>
      </c>
      <c r="C122" s="17" t="str">
        <f>IF(OR(F122=0,F122=""),"",'DAFTAR PELAJAR'!C117)</f>
        <v/>
      </c>
      <c r="D122" s="18" t="str">
        <f>IF(OR(F122=0,F122=""),"",'DAFTAR PELAJAR'!D117)</f>
        <v/>
      </c>
      <c r="E122" s="17" t="str">
        <f>IF(OR(F122=0,F122=""),"",'DAFTAR PELAJAR'!E117)</f>
        <v/>
      </c>
      <c r="F122" s="123">
        <f>'DAFTAR PELAJAR'!J117</f>
        <v>0</v>
      </c>
      <c r="G122" s="145" t="str">
        <f>IFERROR(AVERAGE('MARKAH PB'!$G121,'MARKAH PB'!$Q121,'MARKAH PB'!$AA121),"")</f>
        <v/>
      </c>
      <c r="H122" s="20" t="str">
        <f t="shared" si="12"/>
        <v/>
      </c>
      <c r="I122" s="20" t="str">
        <f>IFERROR(AVERAGE('MARKAH PB'!$H121,'MARKAH PB'!$R121,'MARKAH PB'!$AB121),"")</f>
        <v/>
      </c>
      <c r="J122" s="20" t="str">
        <f t="shared" si="13"/>
        <v/>
      </c>
      <c r="K122" s="20" t="str">
        <f>IFERROR(AVERAGE('MARKAH PB'!$I121,'MARKAH PB'!$S121,'MARKAH PB'!$AC121),"")</f>
        <v/>
      </c>
      <c r="L122" s="20" t="str">
        <f t="shared" si="14"/>
        <v/>
      </c>
      <c r="M122" s="20" t="str">
        <f>IFERROR(AVERAGE('MARKAH PB'!$J121,'MARKAH PB'!$T121,'MARKAH PB'!$AD121),"")</f>
        <v/>
      </c>
      <c r="N122" s="20" t="str">
        <f t="shared" si="15"/>
        <v/>
      </c>
      <c r="O122" s="20" t="str">
        <f>IFERROR(AVERAGE('MARKAH PB'!$K121,'MARKAH PB'!$U121,'MARKAH PB'!$AE121),"")</f>
        <v/>
      </c>
      <c r="P122" s="20" t="str">
        <f t="shared" si="16"/>
        <v/>
      </c>
      <c r="Q122" s="20" t="str">
        <f>IFERROR(AVERAGE('MARKAH PB'!$L121,'MARKAH PB'!$V121,'MARKAH PB'!$AF121),"")</f>
        <v/>
      </c>
      <c r="R122" s="20" t="str">
        <f t="shared" si="17"/>
        <v/>
      </c>
      <c r="S122" s="20" t="str">
        <f>IFERROR(AVERAGE('MARKAH PB'!$M121,'MARKAH PB'!$W121,'MARKAH PB'!$AG121),"")</f>
        <v/>
      </c>
      <c r="T122" s="110" t="str">
        <f t="shared" si="18"/>
        <v/>
      </c>
      <c r="U122" s="110" t="str">
        <f>IFERROR(AVERAGE('MARKAH PB'!$N121,'MARKAH PB'!$X121,'MARKAH PB'!$AH121),"")</f>
        <v/>
      </c>
      <c r="V122" s="110" t="str">
        <f t="shared" si="19"/>
        <v/>
      </c>
      <c r="W122" s="110" t="str">
        <f>IFERROR(AVERAGE('MARKAH PB'!$O121,'MARKAH PB'!$Y121,'MARKAH PB'!$AI121),"")</f>
        <v/>
      </c>
      <c r="X122" s="110" t="str">
        <f t="shared" si="20"/>
        <v/>
      </c>
      <c r="Y122" s="110" t="str">
        <f>IFERROR(AVERAGE('MARKAH PB'!$P121,'MARKAH PB'!$Z121,'MARKAH PB'!$AJ121),"")</f>
        <v/>
      </c>
      <c r="Z122" s="110" t="str">
        <f t="shared" si="21"/>
        <v/>
      </c>
      <c r="AA122" s="214" t="str">
        <f t="shared" si="11"/>
        <v/>
      </c>
      <c r="AB122" s="132" t="str">
        <f>IFERROR(VLOOKUP(AA122,JADUAL!$A$4:$B$14,2),"")</f>
        <v/>
      </c>
    </row>
    <row r="123" spans="1:28" ht="19.899999999999999" customHeight="1">
      <c r="A123" s="15">
        <v>111</v>
      </c>
      <c r="B123" s="16" t="str">
        <f>IF(OR(F123=0,F123=""),"",'DAFTAR PELAJAR'!B118)</f>
        <v/>
      </c>
      <c r="C123" s="17" t="str">
        <f>IF(OR(F123=0,F123=""),"",'DAFTAR PELAJAR'!C118)</f>
        <v/>
      </c>
      <c r="D123" s="18" t="str">
        <f>IF(OR(F123=0,F123=""),"",'DAFTAR PELAJAR'!D118)</f>
        <v/>
      </c>
      <c r="E123" s="17" t="str">
        <f>IF(OR(F123=0,F123=""),"",'DAFTAR PELAJAR'!E118)</f>
        <v/>
      </c>
      <c r="F123" s="123">
        <f>'DAFTAR PELAJAR'!J118</f>
        <v>0</v>
      </c>
      <c r="G123" s="145" t="str">
        <f>IFERROR(AVERAGE('MARKAH PB'!$G122,'MARKAH PB'!$Q122,'MARKAH PB'!$AA122),"")</f>
        <v/>
      </c>
      <c r="H123" s="20" t="str">
        <f t="shared" si="12"/>
        <v/>
      </c>
      <c r="I123" s="20" t="str">
        <f>IFERROR(AVERAGE('MARKAH PB'!$H122,'MARKAH PB'!$R122,'MARKAH PB'!$AB122),"")</f>
        <v/>
      </c>
      <c r="J123" s="20" t="str">
        <f t="shared" si="13"/>
        <v/>
      </c>
      <c r="K123" s="20" t="str">
        <f>IFERROR(AVERAGE('MARKAH PB'!$I122,'MARKAH PB'!$S122,'MARKAH PB'!$AC122),"")</f>
        <v/>
      </c>
      <c r="L123" s="20" t="str">
        <f t="shared" si="14"/>
        <v/>
      </c>
      <c r="M123" s="20" t="str">
        <f>IFERROR(AVERAGE('MARKAH PB'!$J122,'MARKAH PB'!$T122,'MARKAH PB'!$AD122),"")</f>
        <v/>
      </c>
      <c r="N123" s="20" t="str">
        <f t="shared" si="15"/>
        <v/>
      </c>
      <c r="O123" s="20" t="str">
        <f>IFERROR(AVERAGE('MARKAH PB'!$K122,'MARKAH PB'!$U122,'MARKAH PB'!$AE122),"")</f>
        <v/>
      </c>
      <c r="P123" s="20" t="str">
        <f t="shared" si="16"/>
        <v/>
      </c>
      <c r="Q123" s="20" t="str">
        <f>IFERROR(AVERAGE('MARKAH PB'!$L122,'MARKAH PB'!$V122,'MARKAH PB'!$AF122),"")</f>
        <v/>
      </c>
      <c r="R123" s="20" t="str">
        <f t="shared" si="17"/>
        <v/>
      </c>
      <c r="S123" s="20" t="str">
        <f>IFERROR(AVERAGE('MARKAH PB'!$M122,'MARKAH PB'!$W122,'MARKAH PB'!$AG122),"")</f>
        <v/>
      </c>
      <c r="T123" s="110" t="str">
        <f t="shared" si="18"/>
        <v/>
      </c>
      <c r="U123" s="110" t="str">
        <f>IFERROR(AVERAGE('MARKAH PB'!$N122,'MARKAH PB'!$X122,'MARKAH PB'!$AH122),"")</f>
        <v/>
      </c>
      <c r="V123" s="110" t="str">
        <f t="shared" si="19"/>
        <v/>
      </c>
      <c r="W123" s="110" t="str">
        <f>IFERROR(AVERAGE('MARKAH PB'!$O122,'MARKAH PB'!$Y122,'MARKAH PB'!$AI122),"")</f>
        <v/>
      </c>
      <c r="X123" s="110" t="str">
        <f t="shared" si="20"/>
        <v/>
      </c>
      <c r="Y123" s="110" t="str">
        <f>IFERROR(AVERAGE('MARKAH PB'!$P122,'MARKAH PB'!$Z122,'MARKAH PB'!$AJ122),"")</f>
        <v/>
      </c>
      <c r="Z123" s="110" t="str">
        <f t="shared" si="21"/>
        <v/>
      </c>
      <c r="AA123" s="214" t="str">
        <f t="shared" si="11"/>
        <v/>
      </c>
      <c r="AB123" s="132" t="str">
        <f>IFERROR(VLOOKUP(AA123,JADUAL!$A$4:$B$14,2),"")</f>
        <v/>
      </c>
    </row>
    <row r="124" spans="1:28" ht="19.899999999999999" customHeight="1">
      <c r="A124" s="15">
        <v>112</v>
      </c>
      <c r="B124" s="16" t="str">
        <f>IF(OR(F124=0,F124=""),"",'DAFTAR PELAJAR'!B119)</f>
        <v/>
      </c>
      <c r="C124" s="17" t="str">
        <f>IF(OR(F124=0,F124=""),"",'DAFTAR PELAJAR'!C119)</f>
        <v/>
      </c>
      <c r="D124" s="18" t="str">
        <f>IF(OR(F124=0,F124=""),"",'DAFTAR PELAJAR'!D119)</f>
        <v/>
      </c>
      <c r="E124" s="17" t="str">
        <f>IF(OR(F124=0,F124=""),"",'DAFTAR PELAJAR'!E119)</f>
        <v/>
      </c>
      <c r="F124" s="123">
        <f>'DAFTAR PELAJAR'!J119</f>
        <v>0</v>
      </c>
      <c r="G124" s="145" t="str">
        <f>IFERROR(AVERAGE('MARKAH PB'!$G123,'MARKAH PB'!$Q123,'MARKAH PB'!$AA123),"")</f>
        <v/>
      </c>
      <c r="H124" s="20" t="str">
        <f t="shared" si="12"/>
        <v/>
      </c>
      <c r="I124" s="20" t="str">
        <f>IFERROR(AVERAGE('MARKAH PB'!$H123,'MARKAH PB'!$R123,'MARKAH PB'!$AB123),"")</f>
        <v/>
      </c>
      <c r="J124" s="20" t="str">
        <f t="shared" si="13"/>
        <v/>
      </c>
      <c r="K124" s="20" t="str">
        <f>IFERROR(AVERAGE('MARKAH PB'!$I123,'MARKAH PB'!$S123,'MARKAH PB'!$AC123),"")</f>
        <v/>
      </c>
      <c r="L124" s="20" t="str">
        <f t="shared" si="14"/>
        <v/>
      </c>
      <c r="M124" s="20" t="str">
        <f>IFERROR(AVERAGE('MARKAH PB'!$J123,'MARKAH PB'!$T123,'MARKAH PB'!$AD123),"")</f>
        <v/>
      </c>
      <c r="N124" s="20" t="str">
        <f t="shared" si="15"/>
        <v/>
      </c>
      <c r="O124" s="20" t="str">
        <f>IFERROR(AVERAGE('MARKAH PB'!$K123,'MARKAH PB'!$U123,'MARKAH PB'!$AE123),"")</f>
        <v/>
      </c>
      <c r="P124" s="20" t="str">
        <f t="shared" si="16"/>
        <v/>
      </c>
      <c r="Q124" s="20" t="str">
        <f>IFERROR(AVERAGE('MARKAH PB'!$L123,'MARKAH PB'!$V123,'MARKAH PB'!$AF123),"")</f>
        <v/>
      </c>
      <c r="R124" s="20" t="str">
        <f t="shared" si="17"/>
        <v/>
      </c>
      <c r="S124" s="20" t="str">
        <f>IFERROR(AVERAGE('MARKAH PB'!$M123,'MARKAH PB'!$W123,'MARKAH PB'!$AG123),"")</f>
        <v/>
      </c>
      <c r="T124" s="110" t="str">
        <f t="shared" si="18"/>
        <v/>
      </c>
      <c r="U124" s="110" t="str">
        <f>IFERROR(AVERAGE('MARKAH PB'!$N123,'MARKAH PB'!$X123,'MARKAH PB'!$AH123),"")</f>
        <v/>
      </c>
      <c r="V124" s="110" t="str">
        <f t="shared" si="19"/>
        <v/>
      </c>
      <c r="W124" s="110" t="str">
        <f>IFERROR(AVERAGE('MARKAH PB'!$O123,'MARKAH PB'!$Y123,'MARKAH PB'!$AI123),"")</f>
        <v/>
      </c>
      <c r="X124" s="110" t="str">
        <f t="shared" si="20"/>
        <v/>
      </c>
      <c r="Y124" s="110" t="str">
        <f>IFERROR(AVERAGE('MARKAH PB'!$P123,'MARKAH PB'!$Z123,'MARKAH PB'!$AJ123),"")</f>
        <v/>
      </c>
      <c r="Z124" s="110" t="str">
        <f t="shared" si="21"/>
        <v/>
      </c>
      <c r="AA124" s="214" t="str">
        <f t="shared" si="11"/>
        <v/>
      </c>
      <c r="AB124" s="132" t="str">
        <f>IFERROR(VLOOKUP(AA124,JADUAL!$A$4:$B$14,2),"")</f>
        <v/>
      </c>
    </row>
    <row r="125" spans="1:28" ht="19.899999999999999" customHeight="1">
      <c r="A125" s="15">
        <v>113</v>
      </c>
      <c r="B125" s="16" t="str">
        <f>IF(OR(F125=0,F125=""),"",'DAFTAR PELAJAR'!B120)</f>
        <v/>
      </c>
      <c r="C125" s="17" t="str">
        <f>IF(OR(F125=0,F125=""),"",'DAFTAR PELAJAR'!C120)</f>
        <v/>
      </c>
      <c r="D125" s="18" t="str">
        <f>IF(OR(F125=0,F125=""),"",'DAFTAR PELAJAR'!D120)</f>
        <v/>
      </c>
      <c r="E125" s="17" t="str">
        <f>IF(OR(F125=0,F125=""),"",'DAFTAR PELAJAR'!E120)</f>
        <v/>
      </c>
      <c r="F125" s="123">
        <f>'DAFTAR PELAJAR'!J120</f>
        <v>0</v>
      </c>
      <c r="G125" s="145" t="str">
        <f>IFERROR(AVERAGE('MARKAH PB'!$G124,'MARKAH PB'!$Q124,'MARKAH PB'!$AA124),"")</f>
        <v/>
      </c>
      <c r="H125" s="20" t="str">
        <f t="shared" si="12"/>
        <v/>
      </c>
      <c r="I125" s="20" t="str">
        <f>IFERROR(AVERAGE('MARKAH PB'!$H124,'MARKAH PB'!$R124,'MARKAH PB'!$AB124),"")</f>
        <v/>
      </c>
      <c r="J125" s="20" t="str">
        <f t="shared" si="13"/>
        <v/>
      </c>
      <c r="K125" s="20" t="str">
        <f>IFERROR(AVERAGE('MARKAH PB'!$I124,'MARKAH PB'!$S124,'MARKAH PB'!$AC124),"")</f>
        <v/>
      </c>
      <c r="L125" s="20" t="str">
        <f t="shared" si="14"/>
        <v/>
      </c>
      <c r="M125" s="20" t="str">
        <f>IFERROR(AVERAGE('MARKAH PB'!$J124,'MARKAH PB'!$T124,'MARKAH PB'!$AD124),"")</f>
        <v/>
      </c>
      <c r="N125" s="20" t="str">
        <f t="shared" si="15"/>
        <v/>
      </c>
      <c r="O125" s="20" t="str">
        <f>IFERROR(AVERAGE('MARKAH PB'!$K124,'MARKAH PB'!$U124,'MARKAH PB'!$AE124),"")</f>
        <v/>
      </c>
      <c r="P125" s="20" t="str">
        <f t="shared" si="16"/>
        <v/>
      </c>
      <c r="Q125" s="20" t="str">
        <f>IFERROR(AVERAGE('MARKAH PB'!$L124,'MARKAH PB'!$V124,'MARKAH PB'!$AF124),"")</f>
        <v/>
      </c>
      <c r="R125" s="20" t="str">
        <f t="shared" si="17"/>
        <v/>
      </c>
      <c r="S125" s="20" t="str">
        <f>IFERROR(AVERAGE('MARKAH PB'!$M124,'MARKAH PB'!$W124,'MARKAH PB'!$AG124),"")</f>
        <v/>
      </c>
      <c r="T125" s="110" t="str">
        <f t="shared" si="18"/>
        <v/>
      </c>
      <c r="U125" s="110" t="str">
        <f>IFERROR(AVERAGE('MARKAH PB'!$N124,'MARKAH PB'!$X124,'MARKAH PB'!$AH124),"")</f>
        <v/>
      </c>
      <c r="V125" s="110" t="str">
        <f t="shared" si="19"/>
        <v/>
      </c>
      <c r="W125" s="110" t="str">
        <f>IFERROR(AVERAGE('MARKAH PB'!$O124,'MARKAH PB'!$Y124,'MARKAH PB'!$AI124),"")</f>
        <v/>
      </c>
      <c r="X125" s="110" t="str">
        <f t="shared" si="20"/>
        <v/>
      </c>
      <c r="Y125" s="110" t="str">
        <f>IFERROR(AVERAGE('MARKAH PB'!$P124,'MARKAH PB'!$Z124,'MARKAH PB'!$AJ124),"")</f>
        <v/>
      </c>
      <c r="Z125" s="110" t="str">
        <f t="shared" si="21"/>
        <v/>
      </c>
      <c r="AA125" s="214" t="str">
        <f t="shared" si="11"/>
        <v/>
      </c>
      <c r="AB125" s="132" t="str">
        <f>IFERROR(VLOOKUP(AA125,JADUAL!$A$4:$B$14,2),"")</f>
        <v/>
      </c>
    </row>
    <row r="126" spans="1:28" ht="19.899999999999999" customHeight="1">
      <c r="A126" s="15">
        <v>114</v>
      </c>
      <c r="B126" s="16" t="str">
        <f>IF(OR(F126=0,F126=""),"",'DAFTAR PELAJAR'!B121)</f>
        <v/>
      </c>
      <c r="C126" s="17" t="str">
        <f>IF(OR(F126=0,F126=""),"",'DAFTAR PELAJAR'!C121)</f>
        <v/>
      </c>
      <c r="D126" s="18" t="str">
        <f>IF(OR(F126=0,F126=""),"",'DAFTAR PELAJAR'!D121)</f>
        <v/>
      </c>
      <c r="E126" s="17" t="str">
        <f>IF(OR(F126=0,F126=""),"",'DAFTAR PELAJAR'!E121)</f>
        <v/>
      </c>
      <c r="F126" s="123">
        <f>'DAFTAR PELAJAR'!J121</f>
        <v>0</v>
      </c>
      <c r="G126" s="145" t="str">
        <f>IFERROR(AVERAGE('MARKAH PB'!$G125,'MARKAH PB'!$Q125,'MARKAH PB'!$AA125),"")</f>
        <v/>
      </c>
      <c r="H126" s="20" t="str">
        <f t="shared" si="12"/>
        <v/>
      </c>
      <c r="I126" s="20" t="str">
        <f>IFERROR(AVERAGE('MARKAH PB'!$H125,'MARKAH PB'!$R125,'MARKAH PB'!$AB125),"")</f>
        <v/>
      </c>
      <c r="J126" s="20" t="str">
        <f t="shared" si="13"/>
        <v/>
      </c>
      <c r="K126" s="20" t="str">
        <f>IFERROR(AVERAGE('MARKAH PB'!$I125,'MARKAH PB'!$S125,'MARKAH PB'!$AC125),"")</f>
        <v/>
      </c>
      <c r="L126" s="20" t="str">
        <f t="shared" si="14"/>
        <v/>
      </c>
      <c r="M126" s="20" t="str">
        <f>IFERROR(AVERAGE('MARKAH PB'!$J125,'MARKAH PB'!$T125,'MARKAH PB'!$AD125),"")</f>
        <v/>
      </c>
      <c r="N126" s="20" t="str">
        <f t="shared" si="15"/>
        <v/>
      </c>
      <c r="O126" s="20" t="str">
        <f>IFERROR(AVERAGE('MARKAH PB'!$K125,'MARKAH PB'!$U125,'MARKAH PB'!$AE125),"")</f>
        <v/>
      </c>
      <c r="P126" s="20" t="str">
        <f t="shared" si="16"/>
        <v/>
      </c>
      <c r="Q126" s="20" t="str">
        <f>IFERROR(AVERAGE('MARKAH PB'!$L125,'MARKAH PB'!$V125,'MARKAH PB'!$AF125),"")</f>
        <v/>
      </c>
      <c r="R126" s="20" t="str">
        <f t="shared" si="17"/>
        <v/>
      </c>
      <c r="S126" s="20" t="str">
        <f>IFERROR(AVERAGE('MARKAH PB'!$M125,'MARKAH PB'!$W125,'MARKAH PB'!$AG125),"")</f>
        <v/>
      </c>
      <c r="T126" s="110" t="str">
        <f t="shared" si="18"/>
        <v/>
      </c>
      <c r="U126" s="110" t="str">
        <f>IFERROR(AVERAGE('MARKAH PB'!$N125,'MARKAH PB'!$X125,'MARKAH PB'!$AH125),"")</f>
        <v/>
      </c>
      <c r="V126" s="110" t="str">
        <f t="shared" si="19"/>
        <v/>
      </c>
      <c r="W126" s="110" t="str">
        <f>IFERROR(AVERAGE('MARKAH PB'!$O125,'MARKAH PB'!$Y125,'MARKAH PB'!$AI125),"")</f>
        <v/>
      </c>
      <c r="X126" s="110" t="str">
        <f t="shared" si="20"/>
        <v/>
      </c>
      <c r="Y126" s="110" t="str">
        <f>IFERROR(AVERAGE('MARKAH PB'!$P125,'MARKAH PB'!$Z125,'MARKAH PB'!$AJ125),"")</f>
        <v/>
      </c>
      <c r="Z126" s="110" t="str">
        <f t="shared" si="21"/>
        <v/>
      </c>
      <c r="AA126" s="214" t="str">
        <f t="shared" si="11"/>
        <v/>
      </c>
      <c r="AB126" s="132" t="str">
        <f>IFERROR(VLOOKUP(AA126,JADUAL!$A$4:$B$14,2),"")</f>
        <v/>
      </c>
    </row>
    <row r="127" spans="1:28" ht="19.899999999999999" customHeight="1">
      <c r="A127" s="15">
        <v>115</v>
      </c>
      <c r="B127" s="16" t="str">
        <f>IF(OR(F127=0,F127=""),"",'DAFTAR PELAJAR'!B122)</f>
        <v/>
      </c>
      <c r="C127" s="17" t="str">
        <f>IF(OR(F127=0,F127=""),"",'DAFTAR PELAJAR'!C122)</f>
        <v/>
      </c>
      <c r="D127" s="18" t="str">
        <f>IF(OR(F127=0,F127=""),"",'DAFTAR PELAJAR'!D122)</f>
        <v/>
      </c>
      <c r="E127" s="17" t="str">
        <f>IF(OR(F127=0,F127=""),"",'DAFTAR PELAJAR'!E122)</f>
        <v/>
      </c>
      <c r="F127" s="123">
        <f>'DAFTAR PELAJAR'!J122</f>
        <v>0</v>
      </c>
      <c r="G127" s="145" t="str">
        <f>IFERROR(AVERAGE('MARKAH PB'!$G126,'MARKAH PB'!$Q126,'MARKAH PB'!$AA126),"")</f>
        <v/>
      </c>
      <c r="H127" s="20" t="str">
        <f t="shared" si="12"/>
        <v/>
      </c>
      <c r="I127" s="20" t="str">
        <f>IFERROR(AVERAGE('MARKAH PB'!$H126,'MARKAH PB'!$R126,'MARKAH PB'!$AB126),"")</f>
        <v/>
      </c>
      <c r="J127" s="20" t="str">
        <f t="shared" si="13"/>
        <v/>
      </c>
      <c r="K127" s="20" t="str">
        <f>IFERROR(AVERAGE('MARKAH PB'!$I126,'MARKAH PB'!$S126,'MARKAH PB'!$AC126),"")</f>
        <v/>
      </c>
      <c r="L127" s="20" t="str">
        <f t="shared" si="14"/>
        <v/>
      </c>
      <c r="M127" s="20" t="str">
        <f>IFERROR(AVERAGE('MARKAH PB'!$J126,'MARKAH PB'!$T126,'MARKAH PB'!$AD126),"")</f>
        <v/>
      </c>
      <c r="N127" s="20" t="str">
        <f t="shared" si="15"/>
        <v/>
      </c>
      <c r="O127" s="20" t="str">
        <f>IFERROR(AVERAGE('MARKAH PB'!$K126,'MARKAH PB'!$U126,'MARKAH PB'!$AE126),"")</f>
        <v/>
      </c>
      <c r="P127" s="20" t="str">
        <f t="shared" si="16"/>
        <v/>
      </c>
      <c r="Q127" s="20" t="str">
        <f>IFERROR(AVERAGE('MARKAH PB'!$L126,'MARKAH PB'!$V126,'MARKAH PB'!$AF126),"")</f>
        <v/>
      </c>
      <c r="R127" s="20" t="str">
        <f t="shared" si="17"/>
        <v/>
      </c>
      <c r="S127" s="20" t="str">
        <f>IFERROR(AVERAGE('MARKAH PB'!$M126,'MARKAH PB'!$W126,'MARKAH PB'!$AG126),"")</f>
        <v/>
      </c>
      <c r="T127" s="110" t="str">
        <f t="shared" si="18"/>
        <v/>
      </c>
      <c r="U127" s="110" t="str">
        <f>IFERROR(AVERAGE('MARKAH PB'!$N126,'MARKAH PB'!$X126,'MARKAH PB'!$AH126),"")</f>
        <v/>
      </c>
      <c r="V127" s="110" t="str">
        <f t="shared" si="19"/>
        <v/>
      </c>
      <c r="W127" s="110" t="str">
        <f>IFERROR(AVERAGE('MARKAH PB'!$O126,'MARKAH PB'!$Y126,'MARKAH PB'!$AI126),"")</f>
        <v/>
      </c>
      <c r="X127" s="110" t="str">
        <f t="shared" si="20"/>
        <v/>
      </c>
      <c r="Y127" s="110" t="str">
        <f>IFERROR(AVERAGE('MARKAH PB'!$P126,'MARKAH PB'!$Z126,'MARKAH PB'!$AJ126),"")</f>
        <v/>
      </c>
      <c r="Z127" s="110" t="str">
        <f t="shared" si="21"/>
        <v/>
      </c>
      <c r="AA127" s="214" t="str">
        <f t="shared" si="11"/>
        <v/>
      </c>
      <c r="AB127" s="132" t="str">
        <f>IFERROR(VLOOKUP(AA127,JADUAL!$A$4:$B$14,2),"")</f>
        <v/>
      </c>
    </row>
    <row r="128" spans="1:28" ht="19.899999999999999" customHeight="1">
      <c r="A128" s="15">
        <v>116</v>
      </c>
      <c r="B128" s="16" t="str">
        <f>IF(OR(F128=0,F128=""),"",'DAFTAR PELAJAR'!B123)</f>
        <v/>
      </c>
      <c r="C128" s="17" t="str">
        <f>IF(OR(F128=0,F128=""),"",'DAFTAR PELAJAR'!C123)</f>
        <v/>
      </c>
      <c r="D128" s="18" t="str">
        <f>IF(OR(F128=0,F128=""),"",'DAFTAR PELAJAR'!D123)</f>
        <v/>
      </c>
      <c r="E128" s="17" t="str">
        <f>IF(OR(F128=0,F128=""),"",'DAFTAR PELAJAR'!E123)</f>
        <v/>
      </c>
      <c r="F128" s="123">
        <f>'DAFTAR PELAJAR'!J123</f>
        <v>0</v>
      </c>
      <c r="G128" s="145" t="str">
        <f>IFERROR(AVERAGE('MARKAH PB'!$G127,'MARKAH PB'!$Q127,'MARKAH PB'!$AA127),"")</f>
        <v/>
      </c>
      <c r="H128" s="20" t="str">
        <f t="shared" si="12"/>
        <v/>
      </c>
      <c r="I128" s="20" t="str">
        <f>IFERROR(AVERAGE('MARKAH PB'!$H127,'MARKAH PB'!$R127,'MARKAH PB'!$AB127),"")</f>
        <v/>
      </c>
      <c r="J128" s="20" t="str">
        <f t="shared" si="13"/>
        <v/>
      </c>
      <c r="K128" s="20" t="str">
        <f>IFERROR(AVERAGE('MARKAH PB'!$I127,'MARKAH PB'!$S127,'MARKAH PB'!$AC127),"")</f>
        <v/>
      </c>
      <c r="L128" s="20" t="str">
        <f t="shared" si="14"/>
        <v/>
      </c>
      <c r="M128" s="20" t="str">
        <f>IFERROR(AVERAGE('MARKAH PB'!$J127,'MARKAH PB'!$T127,'MARKAH PB'!$AD127),"")</f>
        <v/>
      </c>
      <c r="N128" s="20" t="str">
        <f t="shared" si="15"/>
        <v/>
      </c>
      <c r="O128" s="20" t="str">
        <f>IFERROR(AVERAGE('MARKAH PB'!$K127,'MARKAH PB'!$U127,'MARKAH PB'!$AE127),"")</f>
        <v/>
      </c>
      <c r="P128" s="20" t="str">
        <f t="shared" si="16"/>
        <v/>
      </c>
      <c r="Q128" s="20" t="str">
        <f>IFERROR(AVERAGE('MARKAH PB'!$L127,'MARKAH PB'!$V127,'MARKAH PB'!$AF127),"")</f>
        <v/>
      </c>
      <c r="R128" s="20" t="str">
        <f t="shared" si="17"/>
        <v/>
      </c>
      <c r="S128" s="20" t="str">
        <f>IFERROR(AVERAGE('MARKAH PB'!$M127,'MARKAH PB'!$W127,'MARKAH PB'!$AG127),"")</f>
        <v/>
      </c>
      <c r="T128" s="110" t="str">
        <f t="shared" si="18"/>
        <v/>
      </c>
      <c r="U128" s="110" t="str">
        <f>IFERROR(AVERAGE('MARKAH PB'!$N127,'MARKAH PB'!$X127,'MARKAH PB'!$AH127),"")</f>
        <v/>
      </c>
      <c r="V128" s="110" t="str">
        <f t="shared" si="19"/>
        <v/>
      </c>
      <c r="W128" s="110" t="str">
        <f>IFERROR(AVERAGE('MARKAH PB'!$O127,'MARKAH PB'!$Y127,'MARKAH PB'!$AI127),"")</f>
        <v/>
      </c>
      <c r="X128" s="110" t="str">
        <f t="shared" si="20"/>
        <v/>
      </c>
      <c r="Y128" s="110" t="str">
        <f>IFERROR(AVERAGE('MARKAH PB'!$P127,'MARKAH PB'!$Z127,'MARKAH PB'!$AJ127),"")</f>
        <v/>
      </c>
      <c r="Z128" s="110" t="str">
        <f t="shared" si="21"/>
        <v/>
      </c>
      <c r="AA128" s="214" t="str">
        <f t="shared" si="11"/>
        <v/>
      </c>
      <c r="AB128" s="132" t="str">
        <f>IFERROR(VLOOKUP(AA128,JADUAL!$A$4:$B$14,2),"")</f>
        <v/>
      </c>
    </row>
    <row r="129" spans="1:28" ht="19.899999999999999" customHeight="1">
      <c r="A129" s="15">
        <v>117</v>
      </c>
      <c r="B129" s="16" t="str">
        <f>IF(OR(F129=0,F129=""),"",'DAFTAR PELAJAR'!B124)</f>
        <v/>
      </c>
      <c r="C129" s="17" t="str">
        <f>IF(OR(F129=0,F129=""),"",'DAFTAR PELAJAR'!C124)</f>
        <v/>
      </c>
      <c r="D129" s="18" t="str">
        <f>IF(OR(F129=0,F129=""),"",'DAFTAR PELAJAR'!D124)</f>
        <v/>
      </c>
      <c r="E129" s="17" t="str">
        <f>IF(OR(F129=0,F129=""),"",'DAFTAR PELAJAR'!E124)</f>
        <v/>
      </c>
      <c r="F129" s="123">
        <f>'DAFTAR PELAJAR'!J124</f>
        <v>0</v>
      </c>
      <c r="G129" s="145" t="str">
        <f>IFERROR(AVERAGE('MARKAH PB'!$G128,'MARKAH PB'!$Q128,'MARKAH PB'!$AA128),"")</f>
        <v/>
      </c>
      <c r="H129" s="20" t="str">
        <f t="shared" si="12"/>
        <v/>
      </c>
      <c r="I129" s="20" t="str">
        <f>IFERROR(AVERAGE('MARKAH PB'!$H128,'MARKAH PB'!$R128,'MARKAH PB'!$AB128),"")</f>
        <v/>
      </c>
      <c r="J129" s="20" t="str">
        <f t="shared" si="13"/>
        <v/>
      </c>
      <c r="K129" s="20" t="str">
        <f>IFERROR(AVERAGE('MARKAH PB'!$I128,'MARKAH PB'!$S128,'MARKAH PB'!$AC128),"")</f>
        <v/>
      </c>
      <c r="L129" s="20" t="str">
        <f t="shared" si="14"/>
        <v/>
      </c>
      <c r="M129" s="20" t="str">
        <f>IFERROR(AVERAGE('MARKAH PB'!$J128,'MARKAH PB'!$T128,'MARKAH PB'!$AD128),"")</f>
        <v/>
      </c>
      <c r="N129" s="20" t="str">
        <f t="shared" si="15"/>
        <v/>
      </c>
      <c r="O129" s="20" t="str">
        <f>IFERROR(AVERAGE('MARKAH PB'!$K128,'MARKAH PB'!$U128,'MARKAH PB'!$AE128),"")</f>
        <v/>
      </c>
      <c r="P129" s="20" t="str">
        <f t="shared" si="16"/>
        <v/>
      </c>
      <c r="Q129" s="20" t="str">
        <f>IFERROR(AVERAGE('MARKAH PB'!$L128,'MARKAH PB'!$V128,'MARKAH PB'!$AF128),"")</f>
        <v/>
      </c>
      <c r="R129" s="20" t="str">
        <f t="shared" si="17"/>
        <v/>
      </c>
      <c r="S129" s="20" t="str">
        <f>IFERROR(AVERAGE('MARKAH PB'!$M128,'MARKAH PB'!$W128,'MARKAH PB'!$AG128),"")</f>
        <v/>
      </c>
      <c r="T129" s="110" t="str">
        <f t="shared" si="18"/>
        <v/>
      </c>
      <c r="U129" s="110" t="str">
        <f>IFERROR(AVERAGE('MARKAH PB'!$N128,'MARKAH PB'!$X128,'MARKAH PB'!$AH128),"")</f>
        <v/>
      </c>
      <c r="V129" s="110" t="str">
        <f t="shared" si="19"/>
        <v/>
      </c>
      <c r="W129" s="110" t="str">
        <f>IFERROR(AVERAGE('MARKAH PB'!$O128,'MARKAH PB'!$Y128,'MARKAH PB'!$AI128),"")</f>
        <v/>
      </c>
      <c r="X129" s="110" t="str">
        <f t="shared" si="20"/>
        <v/>
      </c>
      <c r="Y129" s="110" t="str">
        <f>IFERROR(AVERAGE('MARKAH PB'!$P128,'MARKAH PB'!$Z128,'MARKAH PB'!$AJ128),"")</f>
        <v/>
      </c>
      <c r="Z129" s="110" t="str">
        <f t="shared" si="21"/>
        <v/>
      </c>
      <c r="AA129" s="214" t="str">
        <f t="shared" si="11"/>
        <v/>
      </c>
      <c r="AB129" s="132" t="str">
        <f>IFERROR(VLOOKUP(AA129,JADUAL!$A$4:$B$14,2),"")</f>
        <v/>
      </c>
    </row>
    <row r="130" spans="1:28" ht="19.899999999999999" customHeight="1">
      <c r="A130" s="15">
        <v>118</v>
      </c>
      <c r="B130" s="16" t="str">
        <f>IF(OR(F130=0,F130=""),"",'DAFTAR PELAJAR'!B125)</f>
        <v/>
      </c>
      <c r="C130" s="17" t="str">
        <f>IF(OR(F130=0,F130=""),"",'DAFTAR PELAJAR'!C125)</f>
        <v/>
      </c>
      <c r="D130" s="18" t="str">
        <f>IF(OR(F130=0,F130=""),"",'DAFTAR PELAJAR'!D125)</f>
        <v/>
      </c>
      <c r="E130" s="17" t="str">
        <f>IF(OR(F130=0,F130=""),"",'DAFTAR PELAJAR'!E125)</f>
        <v/>
      </c>
      <c r="F130" s="123">
        <f>'DAFTAR PELAJAR'!J125</f>
        <v>0</v>
      </c>
      <c r="G130" s="145" t="str">
        <f>IFERROR(AVERAGE('MARKAH PB'!$G129,'MARKAH PB'!$Q129,'MARKAH PB'!$AA129),"")</f>
        <v/>
      </c>
      <c r="H130" s="20" t="str">
        <f t="shared" si="12"/>
        <v/>
      </c>
      <c r="I130" s="20" t="str">
        <f>IFERROR(AVERAGE('MARKAH PB'!$H129,'MARKAH PB'!$R129,'MARKAH PB'!$AB129),"")</f>
        <v/>
      </c>
      <c r="J130" s="20" t="str">
        <f t="shared" si="13"/>
        <v/>
      </c>
      <c r="K130" s="20" t="str">
        <f>IFERROR(AVERAGE('MARKAH PB'!$I129,'MARKAH PB'!$S129,'MARKAH PB'!$AC129),"")</f>
        <v/>
      </c>
      <c r="L130" s="20" t="str">
        <f t="shared" si="14"/>
        <v/>
      </c>
      <c r="M130" s="20" t="str">
        <f>IFERROR(AVERAGE('MARKAH PB'!$J129,'MARKAH PB'!$T129,'MARKAH PB'!$AD129),"")</f>
        <v/>
      </c>
      <c r="N130" s="20" t="str">
        <f t="shared" si="15"/>
        <v/>
      </c>
      <c r="O130" s="20" t="str">
        <f>IFERROR(AVERAGE('MARKAH PB'!$K129,'MARKAH PB'!$U129,'MARKAH PB'!$AE129),"")</f>
        <v/>
      </c>
      <c r="P130" s="20" t="str">
        <f t="shared" si="16"/>
        <v/>
      </c>
      <c r="Q130" s="20" t="str">
        <f>IFERROR(AVERAGE('MARKAH PB'!$L129,'MARKAH PB'!$V129,'MARKAH PB'!$AF129),"")</f>
        <v/>
      </c>
      <c r="R130" s="20" t="str">
        <f t="shared" si="17"/>
        <v/>
      </c>
      <c r="S130" s="20" t="str">
        <f>IFERROR(AVERAGE('MARKAH PB'!$M129,'MARKAH PB'!$W129,'MARKAH PB'!$AG129),"")</f>
        <v/>
      </c>
      <c r="T130" s="110" t="str">
        <f t="shared" si="18"/>
        <v/>
      </c>
      <c r="U130" s="110" t="str">
        <f>IFERROR(AVERAGE('MARKAH PB'!$N129,'MARKAH PB'!$X129,'MARKAH PB'!$AH129),"")</f>
        <v/>
      </c>
      <c r="V130" s="110" t="str">
        <f t="shared" si="19"/>
        <v/>
      </c>
      <c r="W130" s="110" t="str">
        <f>IFERROR(AVERAGE('MARKAH PB'!$O129,'MARKAH PB'!$Y129,'MARKAH PB'!$AI129),"")</f>
        <v/>
      </c>
      <c r="X130" s="110" t="str">
        <f t="shared" si="20"/>
        <v/>
      </c>
      <c r="Y130" s="110" t="str">
        <f>IFERROR(AVERAGE('MARKAH PB'!$P129,'MARKAH PB'!$Z129,'MARKAH PB'!$AJ129),"")</f>
        <v/>
      </c>
      <c r="Z130" s="110" t="str">
        <f t="shared" si="21"/>
        <v/>
      </c>
      <c r="AA130" s="214" t="str">
        <f t="shared" si="11"/>
        <v/>
      </c>
      <c r="AB130" s="132" t="str">
        <f>IFERROR(VLOOKUP(AA130,JADUAL!$A$4:$B$14,2),"")</f>
        <v/>
      </c>
    </row>
    <row r="131" spans="1:28" ht="19.899999999999999" customHeight="1">
      <c r="A131" s="15">
        <v>119</v>
      </c>
      <c r="B131" s="16" t="str">
        <f>IF(OR(F131=0,F131=""),"",'DAFTAR PELAJAR'!B126)</f>
        <v/>
      </c>
      <c r="C131" s="17" t="str">
        <f>IF(OR(F131=0,F131=""),"",'DAFTAR PELAJAR'!C126)</f>
        <v/>
      </c>
      <c r="D131" s="18" t="str">
        <f>IF(OR(F131=0,F131=""),"",'DAFTAR PELAJAR'!D126)</f>
        <v/>
      </c>
      <c r="E131" s="17" t="str">
        <f>IF(OR(F131=0,F131=""),"",'DAFTAR PELAJAR'!E126)</f>
        <v/>
      </c>
      <c r="F131" s="123">
        <f>'DAFTAR PELAJAR'!J126</f>
        <v>0</v>
      </c>
      <c r="G131" s="145" t="str">
        <f>IFERROR(AVERAGE('MARKAH PB'!$G130,'MARKAH PB'!$Q130,'MARKAH PB'!$AA130),"")</f>
        <v/>
      </c>
      <c r="H131" s="20" t="str">
        <f t="shared" si="12"/>
        <v/>
      </c>
      <c r="I131" s="20" t="str">
        <f>IFERROR(AVERAGE('MARKAH PB'!$H130,'MARKAH PB'!$R130,'MARKAH PB'!$AB130),"")</f>
        <v/>
      </c>
      <c r="J131" s="20" t="str">
        <f t="shared" si="13"/>
        <v/>
      </c>
      <c r="K131" s="20" t="str">
        <f>IFERROR(AVERAGE('MARKAH PB'!$I130,'MARKAH PB'!$S130,'MARKAH PB'!$AC130),"")</f>
        <v/>
      </c>
      <c r="L131" s="20" t="str">
        <f t="shared" si="14"/>
        <v/>
      </c>
      <c r="M131" s="20" t="str">
        <f>IFERROR(AVERAGE('MARKAH PB'!$J130,'MARKAH PB'!$T130,'MARKAH PB'!$AD130),"")</f>
        <v/>
      </c>
      <c r="N131" s="20" t="str">
        <f t="shared" si="15"/>
        <v/>
      </c>
      <c r="O131" s="20" t="str">
        <f>IFERROR(AVERAGE('MARKAH PB'!$K130,'MARKAH PB'!$U130,'MARKAH PB'!$AE130),"")</f>
        <v/>
      </c>
      <c r="P131" s="20" t="str">
        <f t="shared" si="16"/>
        <v/>
      </c>
      <c r="Q131" s="20" t="str">
        <f>IFERROR(AVERAGE('MARKAH PB'!$L130,'MARKAH PB'!$V130,'MARKAH PB'!$AF130),"")</f>
        <v/>
      </c>
      <c r="R131" s="20" t="str">
        <f t="shared" si="17"/>
        <v/>
      </c>
      <c r="S131" s="20" t="str">
        <f>IFERROR(AVERAGE('MARKAH PB'!$M130,'MARKAH PB'!$W130,'MARKAH PB'!$AG130),"")</f>
        <v/>
      </c>
      <c r="T131" s="110" t="str">
        <f t="shared" si="18"/>
        <v/>
      </c>
      <c r="U131" s="110" t="str">
        <f>IFERROR(AVERAGE('MARKAH PB'!$N130,'MARKAH PB'!$X130,'MARKAH PB'!$AH130),"")</f>
        <v/>
      </c>
      <c r="V131" s="110" t="str">
        <f t="shared" si="19"/>
        <v/>
      </c>
      <c r="W131" s="110" t="str">
        <f>IFERROR(AVERAGE('MARKAH PB'!$O130,'MARKAH PB'!$Y130,'MARKAH PB'!$AI130),"")</f>
        <v/>
      </c>
      <c r="X131" s="110" t="str">
        <f t="shared" si="20"/>
        <v/>
      </c>
      <c r="Y131" s="110" t="str">
        <f>IFERROR(AVERAGE('MARKAH PB'!$P130,'MARKAH PB'!$Z130,'MARKAH PB'!$AJ130),"")</f>
        <v/>
      </c>
      <c r="Z131" s="110" t="str">
        <f t="shared" si="21"/>
        <v/>
      </c>
      <c r="AA131" s="214" t="str">
        <f t="shared" si="11"/>
        <v/>
      </c>
      <c r="AB131" s="132" t="str">
        <f>IFERROR(VLOOKUP(AA131,JADUAL!$A$4:$B$14,2),"")</f>
        <v/>
      </c>
    </row>
    <row r="132" spans="1:28" ht="19.899999999999999" customHeight="1">
      <c r="A132" s="15">
        <v>120</v>
      </c>
      <c r="B132" s="16" t="str">
        <f>IF(OR(F132=0,F132=""),"",'DAFTAR PELAJAR'!B127)</f>
        <v/>
      </c>
      <c r="C132" s="17" t="str">
        <f>IF(OR(F132=0,F132=""),"",'DAFTAR PELAJAR'!C127)</f>
        <v/>
      </c>
      <c r="D132" s="18" t="str">
        <f>IF(OR(F132=0,F132=""),"",'DAFTAR PELAJAR'!D127)</f>
        <v/>
      </c>
      <c r="E132" s="17" t="str">
        <f>IF(OR(F132=0,F132=""),"",'DAFTAR PELAJAR'!E127)</f>
        <v/>
      </c>
      <c r="F132" s="123">
        <f>'DAFTAR PELAJAR'!J127</f>
        <v>0</v>
      </c>
      <c r="G132" s="145" t="str">
        <f>IFERROR(AVERAGE('MARKAH PB'!$G131,'MARKAH PB'!$Q131,'MARKAH PB'!$AA131),"")</f>
        <v/>
      </c>
      <c r="H132" s="20" t="str">
        <f t="shared" si="12"/>
        <v/>
      </c>
      <c r="I132" s="20" t="str">
        <f>IFERROR(AVERAGE('MARKAH PB'!$H131,'MARKAH PB'!$R131,'MARKAH PB'!$AB131),"")</f>
        <v/>
      </c>
      <c r="J132" s="20" t="str">
        <f t="shared" si="13"/>
        <v/>
      </c>
      <c r="K132" s="20" t="str">
        <f>IFERROR(AVERAGE('MARKAH PB'!$I131,'MARKAH PB'!$S131,'MARKAH PB'!$AC131),"")</f>
        <v/>
      </c>
      <c r="L132" s="20" t="str">
        <f t="shared" si="14"/>
        <v/>
      </c>
      <c r="M132" s="20" t="str">
        <f>IFERROR(AVERAGE('MARKAH PB'!$J131,'MARKAH PB'!$T131,'MARKAH PB'!$AD131),"")</f>
        <v/>
      </c>
      <c r="N132" s="20" t="str">
        <f t="shared" si="15"/>
        <v/>
      </c>
      <c r="O132" s="20" t="str">
        <f>IFERROR(AVERAGE('MARKAH PB'!$K131,'MARKAH PB'!$U131,'MARKAH PB'!$AE131),"")</f>
        <v/>
      </c>
      <c r="P132" s="20" t="str">
        <f t="shared" si="16"/>
        <v/>
      </c>
      <c r="Q132" s="20" t="str">
        <f>IFERROR(AVERAGE('MARKAH PB'!$L131,'MARKAH PB'!$V131,'MARKAH PB'!$AF131),"")</f>
        <v/>
      </c>
      <c r="R132" s="20" t="str">
        <f t="shared" si="17"/>
        <v/>
      </c>
      <c r="S132" s="20" t="str">
        <f>IFERROR(AVERAGE('MARKAH PB'!$M131,'MARKAH PB'!$W131,'MARKAH PB'!$AG131),"")</f>
        <v/>
      </c>
      <c r="T132" s="110" t="str">
        <f t="shared" si="18"/>
        <v/>
      </c>
      <c r="U132" s="110" t="str">
        <f>IFERROR(AVERAGE('MARKAH PB'!$N131,'MARKAH PB'!$X131,'MARKAH PB'!$AH131),"")</f>
        <v/>
      </c>
      <c r="V132" s="110" t="str">
        <f t="shared" si="19"/>
        <v/>
      </c>
      <c r="W132" s="110" t="str">
        <f>IFERROR(AVERAGE('MARKAH PB'!$O131,'MARKAH PB'!$Y131,'MARKAH PB'!$AI131),"")</f>
        <v/>
      </c>
      <c r="X132" s="110" t="str">
        <f t="shared" si="20"/>
        <v/>
      </c>
      <c r="Y132" s="110" t="str">
        <f>IFERROR(AVERAGE('MARKAH PB'!$P131,'MARKAH PB'!$Z131,'MARKAH PB'!$AJ131),"")</f>
        <v/>
      </c>
      <c r="Z132" s="110" t="str">
        <f t="shared" si="21"/>
        <v/>
      </c>
      <c r="AA132" s="214" t="str">
        <f t="shared" si="11"/>
        <v/>
      </c>
      <c r="AB132" s="132" t="str">
        <f>IFERROR(VLOOKUP(AA132,JADUAL!$A$4:$B$14,2),"")</f>
        <v/>
      </c>
    </row>
    <row r="133" spans="1:28" ht="19.899999999999999" customHeight="1">
      <c r="A133" s="15">
        <v>121</v>
      </c>
      <c r="B133" s="16" t="str">
        <f>IF(OR(F133=0,F133=""),"",'DAFTAR PELAJAR'!B128)</f>
        <v/>
      </c>
      <c r="C133" s="17" t="str">
        <f>IF(OR(F133=0,F133=""),"",'DAFTAR PELAJAR'!C128)</f>
        <v/>
      </c>
      <c r="D133" s="18" t="str">
        <f>IF(OR(F133=0,F133=""),"",'DAFTAR PELAJAR'!D128)</f>
        <v/>
      </c>
      <c r="E133" s="17" t="str">
        <f>IF(OR(F133=0,F133=""),"",'DAFTAR PELAJAR'!E128)</f>
        <v/>
      </c>
      <c r="F133" s="123">
        <f>'DAFTAR PELAJAR'!J128</f>
        <v>0</v>
      </c>
      <c r="G133" s="145" t="str">
        <f>IFERROR(AVERAGE('MARKAH PB'!$G132,'MARKAH PB'!$Q132,'MARKAH PB'!$AA132),"")</f>
        <v/>
      </c>
      <c r="H133" s="20" t="str">
        <f t="shared" si="12"/>
        <v/>
      </c>
      <c r="I133" s="20" t="str">
        <f>IFERROR(AVERAGE('MARKAH PB'!$H132,'MARKAH PB'!$R132,'MARKAH PB'!$AB132),"")</f>
        <v/>
      </c>
      <c r="J133" s="20" t="str">
        <f t="shared" si="13"/>
        <v/>
      </c>
      <c r="K133" s="20" t="str">
        <f>IFERROR(AVERAGE('MARKAH PB'!$I132,'MARKAH PB'!$S132,'MARKAH PB'!$AC132),"")</f>
        <v/>
      </c>
      <c r="L133" s="20" t="str">
        <f t="shared" si="14"/>
        <v/>
      </c>
      <c r="M133" s="20" t="str">
        <f>IFERROR(AVERAGE('MARKAH PB'!$J132,'MARKAH PB'!$T132,'MARKAH PB'!$AD132),"")</f>
        <v/>
      </c>
      <c r="N133" s="20" t="str">
        <f t="shared" si="15"/>
        <v/>
      </c>
      <c r="O133" s="20" t="str">
        <f>IFERROR(AVERAGE('MARKAH PB'!$K132,'MARKAH PB'!$U132,'MARKAH PB'!$AE132),"")</f>
        <v/>
      </c>
      <c r="P133" s="20" t="str">
        <f t="shared" si="16"/>
        <v/>
      </c>
      <c r="Q133" s="20" t="str">
        <f>IFERROR(AVERAGE('MARKAH PB'!$L132,'MARKAH PB'!$V132,'MARKAH PB'!$AF132),"")</f>
        <v/>
      </c>
      <c r="R133" s="20" t="str">
        <f t="shared" si="17"/>
        <v/>
      </c>
      <c r="S133" s="20" t="str">
        <f>IFERROR(AVERAGE('MARKAH PB'!$M132,'MARKAH PB'!$W132,'MARKAH PB'!$AG132),"")</f>
        <v/>
      </c>
      <c r="T133" s="110" t="str">
        <f t="shared" si="18"/>
        <v/>
      </c>
      <c r="U133" s="110" t="str">
        <f>IFERROR(AVERAGE('MARKAH PB'!$N132,'MARKAH PB'!$X132,'MARKAH PB'!$AH132),"")</f>
        <v/>
      </c>
      <c r="V133" s="110" t="str">
        <f t="shared" si="19"/>
        <v/>
      </c>
      <c r="W133" s="110" t="str">
        <f>IFERROR(AVERAGE('MARKAH PB'!$O132,'MARKAH PB'!$Y132,'MARKAH PB'!$AI132),"")</f>
        <v/>
      </c>
      <c r="X133" s="110" t="str">
        <f t="shared" si="20"/>
        <v/>
      </c>
      <c r="Y133" s="110" t="str">
        <f>IFERROR(AVERAGE('MARKAH PB'!$P132,'MARKAH PB'!$Z132,'MARKAH PB'!$AJ132),"")</f>
        <v/>
      </c>
      <c r="Z133" s="110" t="str">
        <f t="shared" si="21"/>
        <v/>
      </c>
      <c r="AA133" s="214" t="str">
        <f t="shared" si="11"/>
        <v/>
      </c>
      <c r="AB133" s="132" t="str">
        <f>IFERROR(VLOOKUP(AA133,JADUAL!$A$4:$B$14,2),"")</f>
        <v/>
      </c>
    </row>
    <row r="134" spans="1:28" ht="19.899999999999999" customHeight="1">
      <c r="A134" s="15">
        <v>122</v>
      </c>
      <c r="B134" s="16" t="str">
        <f>IF(OR(F134=0,F134=""),"",'DAFTAR PELAJAR'!B129)</f>
        <v/>
      </c>
      <c r="C134" s="17" t="str">
        <f>IF(OR(F134=0,F134=""),"",'DAFTAR PELAJAR'!C129)</f>
        <v/>
      </c>
      <c r="D134" s="18" t="str">
        <f>IF(OR(F134=0,F134=""),"",'DAFTAR PELAJAR'!D129)</f>
        <v/>
      </c>
      <c r="E134" s="17" t="str">
        <f>IF(OR(F134=0,F134=""),"",'DAFTAR PELAJAR'!E129)</f>
        <v/>
      </c>
      <c r="F134" s="123">
        <f>'DAFTAR PELAJAR'!J129</f>
        <v>0</v>
      </c>
      <c r="G134" s="145" t="str">
        <f>IFERROR(AVERAGE('MARKAH PB'!$G133,'MARKAH PB'!$Q133,'MARKAH PB'!$AA133),"")</f>
        <v/>
      </c>
      <c r="H134" s="20" t="str">
        <f t="shared" si="12"/>
        <v/>
      </c>
      <c r="I134" s="20" t="str">
        <f>IFERROR(AVERAGE('MARKAH PB'!$H133,'MARKAH PB'!$R133,'MARKAH PB'!$AB133),"")</f>
        <v/>
      </c>
      <c r="J134" s="20" t="str">
        <f t="shared" si="13"/>
        <v/>
      </c>
      <c r="K134" s="20" t="str">
        <f>IFERROR(AVERAGE('MARKAH PB'!$I133,'MARKAH PB'!$S133,'MARKAH PB'!$AC133),"")</f>
        <v/>
      </c>
      <c r="L134" s="20" t="str">
        <f t="shared" si="14"/>
        <v/>
      </c>
      <c r="M134" s="20" t="str">
        <f>IFERROR(AVERAGE('MARKAH PB'!$J133,'MARKAH PB'!$T133,'MARKAH PB'!$AD133),"")</f>
        <v/>
      </c>
      <c r="N134" s="20" t="str">
        <f t="shared" si="15"/>
        <v/>
      </c>
      <c r="O134" s="20" t="str">
        <f>IFERROR(AVERAGE('MARKAH PB'!$K133,'MARKAH PB'!$U133,'MARKAH PB'!$AE133),"")</f>
        <v/>
      </c>
      <c r="P134" s="20" t="str">
        <f t="shared" si="16"/>
        <v/>
      </c>
      <c r="Q134" s="20" t="str">
        <f>IFERROR(AVERAGE('MARKAH PB'!$L133,'MARKAH PB'!$V133,'MARKAH PB'!$AF133),"")</f>
        <v/>
      </c>
      <c r="R134" s="20" t="str">
        <f t="shared" si="17"/>
        <v/>
      </c>
      <c r="S134" s="20" t="str">
        <f>IFERROR(AVERAGE('MARKAH PB'!$M133,'MARKAH PB'!$W133,'MARKAH PB'!$AG133),"")</f>
        <v/>
      </c>
      <c r="T134" s="110" t="str">
        <f t="shared" si="18"/>
        <v/>
      </c>
      <c r="U134" s="110" t="str">
        <f>IFERROR(AVERAGE('MARKAH PB'!$N133,'MARKAH PB'!$X133,'MARKAH PB'!$AH133),"")</f>
        <v/>
      </c>
      <c r="V134" s="110" t="str">
        <f t="shared" si="19"/>
        <v/>
      </c>
      <c r="W134" s="110" t="str">
        <f>IFERROR(AVERAGE('MARKAH PB'!$O133,'MARKAH PB'!$Y133,'MARKAH PB'!$AI133),"")</f>
        <v/>
      </c>
      <c r="X134" s="110" t="str">
        <f t="shared" si="20"/>
        <v/>
      </c>
      <c r="Y134" s="110" t="str">
        <f>IFERROR(AVERAGE('MARKAH PB'!$P133,'MARKAH PB'!$Z133,'MARKAH PB'!$AJ133),"")</f>
        <v/>
      </c>
      <c r="Z134" s="110" t="str">
        <f t="shared" si="21"/>
        <v/>
      </c>
      <c r="AA134" s="214" t="str">
        <f t="shared" si="11"/>
        <v/>
      </c>
      <c r="AB134" s="132" t="str">
        <f>IFERROR(VLOOKUP(AA134,JADUAL!$A$4:$B$14,2),"")</f>
        <v/>
      </c>
    </row>
    <row r="135" spans="1:28" ht="19.899999999999999" customHeight="1">
      <c r="A135" s="15">
        <v>123</v>
      </c>
      <c r="B135" s="16" t="str">
        <f>IF(OR(F135=0,F135=""),"",'DAFTAR PELAJAR'!B130)</f>
        <v/>
      </c>
      <c r="C135" s="17" t="str">
        <f>IF(OR(F135=0,F135=""),"",'DAFTAR PELAJAR'!C130)</f>
        <v/>
      </c>
      <c r="D135" s="18" t="str">
        <f>IF(OR(F135=0,F135=""),"",'DAFTAR PELAJAR'!D130)</f>
        <v/>
      </c>
      <c r="E135" s="17" t="str">
        <f>IF(OR(F135=0,F135=""),"",'DAFTAR PELAJAR'!E130)</f>
        <v/>
      </c>
      <c r="F135" s="123">
        <f>'DAFTAR PELAJAR'!J130</f>
        <v>0</v>
      </c>
      <c r="G135" s="145" t="str">
        <f>IFERROR(AVERAGE('MARKAH PB'!$G134,'MARKAH PB'!$Q134,'MARKAH PB'!$AA134),"")</f>
        <v/>
      </c>
      <c r="H135" s="20" t="str">
        <f t="shared" si="12"/>
        <v/>
      </c>
      <c r="I135" s="20" t="str">
        <f>IFERROR(AVERAGE('MARKAH PB'!$H134,'MARKAH PB'!$R134,'MARKAH PB'!$AB134),"")</f>
        <v/>
      </c>
      <c r="J135" s="20" t="str">
        <f t="shared" si="13"/>
        <v/>
      </c>
      <c r="K135" s="20" t="str">
        <f>IFERROR(AVERAGE('MARKAH PB'!$I134,'MARKAH PB'!$S134,'MARKAH PB'!$AC134),"")</f>
        <v/>
      </c>
      <c r="L135" s="20" t="str">
        <f t="shared" si="14"/>
        <v/>
      </c>
      <c r="M135" s="20" t="str">
        <f>IFERROR(AVERAGE('MARKAH PB'!$J134,'MARKAH PB'!$T134,'MARKAH PB'!$AD134),"")</f>
        <v/>
      </c>
      <c r="N135" s="20" t="str">
        <f t="shared" si="15"/>
        <v/>
      </c>
      <c r="O135" s="20" t="str">
        <f>IFERROR(AVERAGE('MARKAH PB'!$K134,'MARKAH PB'!$U134,'MARKAH PB'!$AE134),"")</f>
        <v/>
      </c>
      <c r="P135" s="20" t="str">
        <f t="shared" si="16"/>
        <v/>
      </c>
      <c r="Q135" s="20" t="str">
        <f>IFERROR(AVERAGE('MARKAH PB'!$L134,'MARKAH PB'!$V134,'MARKAH PB'!$AF134),"")</f>
        <v/>
      </c>
      <c r="R135" s="20" t="str">
        <f t="shared" si="17"/>
        <v/>
      </c>
      <c r="S135" s="20" t="str">
        <f>IFERROR(AVERAGE('MARKAH PB'!$M134,'MARKAH PB'!$W134,'MARKAH PB'!$AG134),"")</f>
        <v/>
      </c>
      <c r="T135" s="110" t="str">
        <f t="shared" si="18"/>
        <v/>
      </c>
      <c r="U135" s="110" t="str">
        <f>IFERROR(AVERAGE('MARKAH PB'!$N134,'MARKAH PB'!$X134,'MARKAH PB'!$AH134),"")</f>
        <v/>
      </c>
      <c r="V135" s="110" t="str">
        <f t="shared" si="19"/>
        <v/>
      </c>
      <c r="W135" s="110" t="str">
        <f>IFERROR(AVERAGE('MARKAH PB'!$O134,'MARKAH PB'!$Y134,'MARKAH PB'!$AI134),"")</f>
        <v/>
      </c>
      <c r="X135" s="110" t="str">
        <f t="shared" si="20"/>
        <v/>
      </c>
      <c r="Y135" s="110" t="str">
        <f>IFERROR(AVERAGE('MARKAH PB'!$P134,'MARKAH PB'!$Z134,'MARKAH PB'!$AJ134),"")</f>
        <v/>
      </c>
      <c r="Z135" s="110" t="str">
        <f t="shared" si="21"/>
        <v/>
      </c>
      <c r="AA135" s="214" t="str">
        <f t="shared" si="11"/>
        <v/>
      </c>
      <c r="AB135" s="132" t="str">
        <f>IFERROR(VLOOKUP(AA135,JADUAL!$A$4:$B$14,2),"")</f>
        <v/>
      </c>
    </row>
    <row r="136" spans="1:28" ht="19.899999999999999" customHeight="1">
      <c r="A136" s="15">
        <v>124</v>
      </c>
      <c r="B136" s="16" t="str">
        <f>IF(OR(F136=0,F136=""),"",'DAFTAR PELAJAR'!B131)</f>
        <v/>
      </c>
      <c r="C136" s="17" t="str">
        <f>IF(OR(F136=0,F136=""),"",'DAFTAR PELAJAR'!C131)</f>
        <v/>
      </c>
      <c r="D136" s="18" t="str">
        <f>IF(OR(F136=0,F136=""),"",'DAFTAR PELAJAR'!D131)</f>
        <v/>
      </c>
      <c r="E136" s="17" t="str">
        <f>IF(OR(F136=0,F136=""),"",'DAFTAR PELAJAR'!E131)</f>
        <v/>
      </c>
      <c r="F136" s="123">
        <f>'DAFTAR PELAJAR'!J131</f>
        <v>0</v>
      </c>
      <c r="G136" s="145" t="str">
        <f>IFERROR(AVERAGE('MARKAH PB'!$G135,'MARKAH PB'!$Q135,'MARKAH PB'!$AA135),"")</f>
        <v/>
      </c>
      <c r="H136" s="20" t="str">
        <f t="shared" si="12"/>
        <v/>
      </c>
      <c r="I136" s="20" t="str">
        <f>IFERROR(AVERAGE('MARKAH PB'!$H135,'MARKAH PB'!$R135,'MARKAH PB'!$AB135),"")</f>
        <v/>
      </c>
      <c r="J136" s="20" t="str">
        <f t="shared" si="13"/>
        <v/>
      </c>
      <c r="K136" s="20" t="str">
        <f>IFERROR(AVERAGE('MARKAH PB'!$I135,'MARKAH PB'!$S135,'MARKAH PB'!$AC135),"")</f>
        <v/>
      </c>
      <c r="L136" s="20" t="str">
        <f t="shared" si="14"/>
        <v/>
      </c>
      <c r="M136" s="20" t="str">
        <f>IFERROR(AVERAGE('MARKAH PB'!$J135,'MARKAH PB'!$T135,'MARKAH PB'!$AD135),"")</f>
        <v/>
      </c>
      <c r="N136" s="20" t="str">
        <f t="shared" si="15"/>
        <v/>
      </c>
      <c r="O136" s="20" t="str">
        <f>IFERROR(AVERAGE('MARKAH PB'!$K135,'MARKAH PB'!$U135,'MARKAH PB'!$AE135),"")</f>
        <v/>
      </c>
      <c r="P136" s="20" t="str">
        <f t="shared" si="16"/>
        <v/>
      </c>
      <c r="Q136" s="20" t="str">
        <f>IFERROR(AVERAGE('MARKAH PB'!$L135,'MARKAH PB'!$V135,'MARKAH PB'!$AF135),"")</f>
        <v/>
      </c>
      <c r="R136" s="20" t="str">
        <f t="shared" si="17"/>
        <v/>
      </c>
      <c r="S136" s="20" t="str">
        <f>IFERROR(AVERAGE('MARKAH PB'!$M135,'MARKAH PB'!$W135,'MARKAH PB'!$AG135),"")</f>
        <v/>
      </c>
      <c r="T136" s="110" t="str">
        <f t="shared" si="18"/>
        <v/>
      </c>
      <c r="U136" s="110" t="str">
        <f>IFERROR(AVERAGE('MARKAH PB'!$N135,'MARKAH PB'!$X135,'MARKAH PB'!$AH135),"")</f>
        <v/>
      </c>
      <c r="V136" s="110" t="str">
        <f t="shared" si="19"/>
        <v/>
      </c>
      <c r="W136" s="110" t="str">
        <f>IFERROR(AVERAGE('MARKAH PB'!$O135,'MARKAH PB'!$Y135,'MARKAH PB'!$AI135),"")</f>
        <v/>
      </c>
      <c r="X136" s="110" t="str">
        <f t="shared" si="20"/>
        <v/>
      </c>
      <c r="Y136" s="110" t="str">
        <f>IFERROR(AVERAGE('MARKAH PB'!$P135,'MARKAH PB'!$Z135,'MARKAH PB'!$AJ135),"")</f>
        <v/>
      </c>
      <c r="Z136" s="110" t="str">
        <f t="shared" si="21"/>
        <v/>
      </c>
      <c r="AA136" s="214" t="str">
        <f t="shared" si="11"/>
        <v/>
      </c>
      <c r="AB136" s="132" t="str">
        <f>IFERROR(VLOOKUP(AA136,JADUAL!$A$4:$B$14,2),"")</f>
        <v/>
      </c>
    </row>
    <row r="137" spans="1:28" ht="19.899999999999999" customHeight="1">
      <c r="A137" s="15">
        <v>125</v>
      </c>
      <c r="B137" s="16" t="str">
        <f>IF(OR(F137=0,F137=""),"",'DAFTAR PELAJAR'!B132)</f>
        <v/>
      </c>
      <c r="C137" s="17" t="str">
        <f>IF(OR(F137=0,F137=""),"",'DAFTAR PELAJAR'!C132)</f>
        <v/>
      </c>
      <c r="D137" s="18" t="str">
        <f>IF(OR(F137=0,F137=""),"",'DAFTAR PELAJAR'!D132)</f>
        <v/>
      </c>
      <c r="E137" s="17" t="str">
        <f>IF(OR(F137=0,F137=""),"",'DAFTAR PELAJAR'!E132)</f>
        <v/>
      </c>
      <c r="F137" s="123">
        <f>'DAFTAR PELAJAR'!J132</f>
        <v>0</v>
      </c>
      <c r="G137" s="145" t="str">
        <f>IFERROR(AVERAGE('MARKAH PB'!$G136,'MARKAH PB'!$Q136,'MARKAH PB'!$AA136),"")</f>
        <v/>
      </c>
      <c r="H137" s="20" t="str">
        <f t="shared" si="12"/>
        <v/>
      </c>
      <c r="I137" s="20" t="str">
        <f>IFERROR(AVERAGE('MARKAH PB'!$H136,'MARKAH PB'!$R136,'MARKAH PB'!$AB136),"")</f>
        <v/>
      </c>
      <c r="J137" s="20" t="str">
        <f t="shared" si="13"/>
        <v/>
      </c>
      <c r="K137" s="20" t="str">
        <f>IFERROR(AVERAGE('MARKAH PB'!$I136,'MARKAH PB'!$S136,'MARKAH PB'!$AC136),"")</f>
        <v/>
      </c>
      <c r="L137" s="20" t="str">
        <f t="shared" si="14"/>
        <v/>
      </c>
      <c r="M137" s="20" t="str">
        <f>IFERROR(AVERAGE('MARKAH PB'!$J136,'MARKAH PB'!$T136,'MARKAH PB'!$AD136),"")</f>
        <v/>
      </c>
      <c r="N137" s="20" t="str">
        <f t="shared" si="15"/>
        <v/>
      </c>
      <c r="O137" s="20" t="str">
        <f>IFERROR(AVERAGE('MARKAH PB'!$K136,'MARKAH PB'!$U136,'MARKAH PB'!$AE136),"")</f>
        <v/>
      </c>
      <c r="P137" s="20" t="str">
        <f t="shared" si="16"/>
        <v/>
      </c>
      <c r="Q137" s="20" t="str">
        <f>IFERROR(AVERAGE('MARKAH PB'!$L136,'MARKAH PB'!$V136,'MARKAH PB'!$AF136),"")</f>
        <v/>
      </c>
      <c r="R137" s="20" t="str">
        <f t="shared" si="17"/>
        <v/>
      </c>
      <c r="S137" s="20" t="str">
        <f>IFERROR(AVERAGE('MARKAH PB'!$M136,'MARKAH PB'!$W136,'MARKAH PB'!$AG136),"")</f>
        <v/>
      </c>
      <c r="T137" s="110" t="str">
        <f t="shared" si="18"/>
        <v/>
      </c>
      <c r="U137" s="110" t="str">
        <f>IFERROR(AVERAGE('MARKAH PB'!$N136,'MARKAH PB'!$X136,'MARKAH PB'!$AH136),"")</f>
        <v/>
      </c>
      <c r="V137" s="110" t="str">
        <f t="shared" si="19"/>
        <v/>
      </c>
      <c r="W137" s="110" t="str">
        <f>IFERROR(AVERAGE('MARKAH PB'!$O136,'MARKAH PB'!$Y136,'MARKAH PB'!$AI136),"")</f>
        <v/>
      </c>
      <c r="X137" s="110" t="str">
        <f t="shared" si="20"/>
        <v/>
      </c>
      <c r="Y137" s="110" t="str">
        <f>IFERROR(AVERAGE('MARKAH PB'!$P136,'MARKAH PB'!$Z136,'MARKAH PB'!$AJ136),"")</f>
        <v/>
      </c>
      <c r="Z137" s="110" t="str">
        <f t="shared" si="21"/>
        <v/>
      </c>
      <c r="AA137" s="214" t="str">
        <f t="shared" si="11"/>
        <v/>
      </c>
      <c r="AB137" s="132" t="str">
        <f>IFERROR(VLOOKUP(AA137,JADUAL!$A$4:$B$14,2),"")</f>
        <v/>
      </c>
    </row>
    <row r="138" spans="1:28" ht="19.899999999999999" customHeight="1">
      <c r="A138" s="15">
        <v>126</v>
      </c>
      <c r="B138" s="16" t="str">
        <f>IF(OR(F138=0,F138=""),"",'DAFTAR PELAJAR'!B133)</f>
        <v/>
      </c>
      <c r="C138" s="17" t="str">
        <f>IF(OR(F138=0,F138=""),"",'DAFTAR PELAJAR'!C133)</f>
        <v/>
      </c>
      <c r="D138" s="18" t="str">
        <f>IF(OR(F138=0,F138=""),"",'DAFTAR PELAJAR'!D133)</f>
        <v/>
      </c>
      <c r="E138" s="17" t="str">
        <f>IF(OR(F138=0,F138=""),"",'DAFTAR PELAJAR'!E133)</f>
        <v/>
      </c>
      <c r="F138" s="123">
        <f>'DAFTAR PELAJAR'!J133</f>
        <v>0</v>
      </c>
      <c r="G138" s="145" t="str">
        <f>IFERROR(AVERAGE('MARKAH PB'!$G137,'MARKAH PB'!$Q137,'MARKAH PB'!$AA137),"")</f>
        <v/>
      </c>
      <c r="H138" s="20" t="str">
        <f t="shared" si="12"/>
        <v/>
      </c>
      <c r="I138" s="20" t="str">
        <f>IFERROR(AVERAGE('MARKAH PB'!$H137,'MARKAH PB'!$R137,'MARKAH PB'!$AB137),"")</f>
        <v/>
      </c>
      <c r="J138" s="20" t="str">
        <f t="shared" si="13"/>
        <v/>
      </c>
      <c r="K138" s="20" t="str">
        <f>IFERROR(AVERAGE('MARKAH PB'!$I137,'MARKAH PB'!$S137,'MARKAH PB'!$AC137),"")</f>
        <v/>
      </c>
      <c r="L138" s="20" t="str">
        <f t="shared" si="14"/>
        <v/>
      </c>
      <c r="M138" s="20" t="str">
        <f>IFERROR(AVERAGE('MARKAH PB'!$J137,'MARKAH PB'!$T137,'MARKAH PB'!$AD137),"")</f>
        <v/>
      </c>
      <c r="N138" s="20" t="str">
        <f t="shared" si="15"/>
        <v/>
      </c>
      <c r="O138" s="20" t="str">
        <f>IFERROR(AVERAGE('MARKAH PB'!$K137,'MARKAH PB'!$U137,'MARKAH PB'!$AE137),"")</f>
        <v/>
      </c>
      <c r="P138" s="20" t="str">
        <f t="shared" si="16"/>
        <v/>
      </c>
      <c r="Q138" s="20" t="str">
        <f>IFERROR(AVERAGE('MARKAH PB'!$L137,'MARKAH PB'!$V137,'MARKAH PB'!$AF137),"")</f>
        <v/>
      </c>
      <c r="R138" s="20" t="str">
        <f t="shared" si="17"/>
        <v/>
      </c>
      <c r="S138" s="20" t="str">
        <f>IFERROR(AVERAGE('MARKAH PB'!$M137,'MARKAH PB'!$W137,'MARKAH PB'!$AG137),"")</f>
        <v/>
      </c>
      <c r="T138" s="110" t="str">
        <f t="shared" si="18"/>
        <v/>
      </c>
      <c r="U138" s="110" t="str">
        <f>IFERROR(AVERAGE('MARKAH PB'!$N137,'MARKAH PB'!$X137,'MARKAH PB'!$AH137),"")</f>
        <v/>
      </c>
      <c r="V138" s="110" t="str">
        <f t="shared" si="19"/>
        <v/>
      </c>
      <c r="W138" s="110" t="str">
        <f>IFERROR(AVERAGE('MARKAH PB'!$O137,'MARKAH PB'!$Y137,'MARKAH PB'!$AI137),"")</f>
        <v/>
      </c>
      <c r="X138" s="110" t="str">
        <f t="shared" si="20"/>
        <v/>
      </c>
      <c r="Y138" s="110" t="str">
        <f>IFERROR(AVERAGE('MARKAH PB'!$P137,'MARKAH PB'!$Z137,'MARKAH PB'!$AJ137),"")</f>
        <v/>
      </c>
      <c r="Z138" s="110" t="str">
        <f t="shared" si="21"/>
        <v/>
      </c>
      <c r="AA138" s="214" t="str">
        <f t="shared" si="11"/>
        <v/>
      </c>
      <c r="AB138" s="132" t="str">
        <f>IFERROR(VLOOKUP(AA138,JADUAL!$A$4:$B$14,2),"")</f>
        <v/>
      </c>
    </row>
    <row r="139" spans="1:28" ht="19.899999999999999" customHeight="1">
      <c r="A139" s="15">
        <v>127</v>
      </c>
      <c r="B139" s="16" t="str">
        <f>IF(OR(F139=0,F139=""),"",'DAFTAR PELAJAR'!B134)</f>
        <v/>
      </c>
      <c r="C139" s="17" t="str">
        <f>IF(OR(F139=0,F139=""),"",'DAFTAR PELAJAR'!C134)</f>
        <v/>
      </c>
      <c r="D139" s="18" t="str">
        <f>IF(OR(F139=0,F139=""),"",'DAFTAR PELAJAR'!D134)</f>
        <v/>
      </c>
      <c r="E139" s="17" t="str">
        <f>IF(OR(F139=0,F139=""),"",'DAFTAR PELAJAR'!E134)</f>
        <v/>
      </c>
      <c r="F139" s="123">
        <f>'DAFTAR PELAJAR'!J134</f>
        <v>0</v>
      </c>
      <c r="G139" s="145" t="str">
        <f>IFERROR(AVERAGE('MARKAH PB'!$G138,'MARKAH PB'!$Q138,'MARKAH PB'!$AA138),"")</f>
        <v/>
      </c>
      <c r="H139" s="20" t="str">
        <f t="shared" si="12"/>
        <v/>
      </c>
      <c r="I139" s="20" t="str">
        <f>IFERROR(AVERAGE('MARKAH PB'!$H138,'MARKAH PB'!$R138,'MARKAH PB'!$AB138),"")</f>
        <v/>
      </c>
      <c r="J139" s="20" t="str">
        <f t="shared" si="13"/>
        <v/>
      </c>
      <c r="K139" s="20" t="str">
        <f>IFERROR(AVERAGE('MARKAH PB'!$I138,'MARKAH PB'!$S138,'MARKAH PB'!$AC138),"")</f>
        <v/>
      </c>
      <c r="L139" s="20" t="str">
        <f t="shared" si="14"/>
        <v/>
      </c>
      <c r="M139" s="20" t="str">
        <f>IFERROR(AVERAGE('MARKAH PB'!$J138,'MARKAH PB'!$T138,'MARKAH PB'!$AD138),"")</f>
        <v/>
      </c>
      <c r="N139" s="20" t="str">
        <f t="shared" si="15"/>
        <v/>
      </c>
      <c r="O139" s="20" t="str">
        <f>IFERROR(AVERAGE('MARKAH PB'!$K138,'MARKAH PB'!$U138,'MARKAH PB'!$AE138),"")</f>
        <v/>
      </c>
      <c r="P139" s="20" t="str">
        <f t="shared" si="16"/>
        <v/>
      </c>
      <c r="Q139" s="20" t="str">
        <f>IFERROR(AVERAGE('MARKAH PB'!$L138,'MARKAH PB'!$V138,'MARKAH PB'!$AF138),"")</f>
        <v/>
      </c>
      <c r="R139" s="20" t="str">
        <f t="shared" si="17"/>
        <v/>
      </c>
      <c r="S139" s="20" t="str">
        <f>IFERROR(AVERAGE('MARKAH PB'!$M138,'MARKAH PB'!$W138,'MARKAH PB'!$AG138),"")</f>
        <v/>
      </c>
      <c r="T139" s="110" t="str">
        <f t="shared" si="18"/>
        <v/>
      </c>
      <c r="U139" s="110" t="str">
        <f>IFERROR(AVERAGE('MARKAH PB'!$N138,'MARKAH PB'!$X138,'MARKAH PB'!$AH138),"")</f>
        <v/>
      </c>
      <c r="V139" s="110" t="str">
        <f t="shared" si="19"/>
        <v/>
      </c>
      <c r="W139" s="110" t="str">
        <f>IFERROR(AVERAGE('MARKAH PB'!$O138,'MARKAH PB'!$Y138,'MARKAH PB'!$AI138),"")</f>
        <v/>
      </c>
      <c r="X139" s="110" t="str">
        <f t="shared" si="20"/>
        <v/>
      </c>
      <c r="Y139" s="110" t="str">
        <f>IFERROR(AVERAGE('MARKAH PB'!$P138,'MARKAH PB'!$Z138,'MARKAH PB'!$AJ138),"")</f>
        <v/>
      </c>
      <c r="Z139" s="110" t="str">
        <f t="shared" si="21"/>
        <v/>
      </c>
      <c r="AA139" s="214" t="str">
        <f t="shared" si="11"/>
        <v/>
      </c>
      <c r="AB139" s="132" t="str">
        <f>IFERROR(VLOOKUP(AA139,JADUAL!$A$4:$B$14,2),"")</f>
        <v/>
      </c>
    </row>
    <row r="140" spans="1:28" ht="19.899999999999999" customHeight="1">
      <c r="A140" s="15">
        <v>128</v>
      </c>
      <c r="B140" s="16" t="str">
        <f>IF(OR(F140=0,F140=""),"",'DAFTAR PELAJAR'!B135)</f>
        <v/>
      </c>
      <c r="C140" s="17" t="str">
        <f>IF(OR(F140=0,F140=""),"",'DAFTAR PELAJAR'!C135)</f>
        <v/>
      </c>
      <c r="D140" s="18" t="str">
        <f>IF(OR(F140=0,F140=""),"",'DAFTAR PELAJAR'!D135)</f>
        <v/>
      </c>
      <c r="E140" s="17" t="str">
        <f>IF(OR(F140=0,F140=""),"",'DAFTAR PELAJAR'!E135)</f>
        <v/>
      </c>
      <c r="F140" s="123">
        <f>'DAFTAR PELAJAR'!J135</f>
        <v>0</v>
      </c>
      <c r="G140" s="145" t="str">
        <f>IFERROR(AVERAGE('MARKAH PB'!$G139,'MARKAH PB'!$Q139,'MARKAH PB'!$AA139),"")</f>
        <v/>
      </c>
      <c r="H140" s="20" t="str">
        <f t="shared" si="12"/>
        <v/>
      </c>
      <c r="I140" s="20" t="str">
        <f>IFERROR(AVERAGE('MARKAH PB'!$H139,'MARKAH PB'!$R139,'MARKAH PB'!$AB139),"")</f>
        <v/>
      </c>
      <c r="J140" s="20" t="str">
        <f t="shared" si="13"/>
        <v/>
      </c>
      <c r="K140" s="20" t="str">
        <f>IFERROR(AVERAGE('MARKAH PB'!$I139,'MARKAH PB'!$S139,'MARKAH PB'!$AC139),"")</f>
        <v/>
      </c>
      <c r="L140" s="20" t="str">
        <f t="shared" si="14"/>
        <v/>
      </c>
      <c r="M140" s="20" t="str">
        <f>IFERROR(AVERAGE('MARKAH PB'!$J139,'MARKAH PB'!$T139,'MARKAH PB'!$AD139),"")</f>
        <v/>
      </c>
      <c r="N140" s="20" t="str">
        <f t="shared" si="15"/>
        <v/>
      </c>
      <c r="O140" s="20" t="str">
        <f>IFERROR(AVERAGE('MARKAH PB'!$K139,'MARKAH PB'!$U139,'MARKAH PB'!$AE139),"")</f>
        <v/>
      </c>
      <c r="P140" s="20" t="str">
        <f t="shared" si="16"/>
        <v/>
      </c>
      <c r="Q140" s="20" t="str">
        <f>IFERROR(AVERAGE('MARKAH PB'!$L139,'MARKAH PB'!$V139,'MARKAH PB'!$AF139),"")</f>
        <v/>
      </c>
      <c r="R140" s="20" t="str">
        <f t="shared" si="17"/>
        <v/>
      </c>
      <c r="S140" s="20" t="str">
        <f>IFERROR(AVERAGE('MARKAH PB'!$M139,'MARKAH PB'!$W139,'MARKAH PB'!$AG139),"")</f>
        <v/>
      </c>
      <c r="T140" s="110" t="str">
        <f t="shared" si="18"/>
        <v/>
      </c>
      <c r="U140" s="110" t="str">
        <f>IFERROR(AVERAGE('MARKAH PB'!$N139,'MARKAH PB'!$X139,'MARKAH PB'!$AH139),"")</f>
        <v/>
      </c>
      <c r="V140" s="110" t="str">
        <f t="shared" si="19"/>
        <v/>
      </c>
      <c r="W140" s="110" t="str">
        <f>IFERROR(AVERAGE('MARKAH PB'!$O139,'MARKAH PB'!$Y139,'MARKAH PB'!$AI139),"")</f>
        <v/>
      </c>
      <c r="X140" s="110" t="str">
        <f t="shared" si="20"/>
        <v/>
      </c>
      <c r="Y140" s="110" t="str">
        <f>IFERROR(AVERAGE('MARKAH PB'!$P139,'MARKAH PB'!$Z139,'MARKAH PB'!$AJ139),"")</f>
        <v/>
      </c>
      <c r="Z140" s="110" t="str">
        <f t="shared" si="21"/>
        <v/>
      </c>
      <c r="AA140" s="214" t="str">
        <f t="shared" si="11"/>
        <v/>
      </c>
      <c r="AB140" s="132" t="str">
        <f>IFERROR(VLOOKUP(AA140,JADUAL!$A$4:$B$14,2),"")</f>
        <v/>
      </c>
    </row>
    <row r="141" spans="1:28" ht="19.899999999999999" customHeight="1">
      <c r="A141" s="15">
        <v>129</v>
      </c>
      <c r="B141" s="16" t="str">
        <f>IF(OR(F141=0,F141=""),"",'DAFTAR PELAJAR'!B136)</f>
        <v/>
      </c>
      <c r="C141" s="17" t="str">
        <f>IF(OR(F141=0,F141=""),"",'DAFTAR PELAJAR'!C136)</f>
        <v/>
      </c>
      <c r="D141" s="18" t="str">
        <f>IF(OR(F141=0,F141=""),"",'DAFTAR PELAJAR'!D136)</f>
        <v/>
      </c>
      <c r="E141" s="17" t="str">
        <f>IF(OR(F141=0,F141=""),"",'DAFTAR PELAJAR'!E136)</f>
        <v/>
      </c>
      <c r="F141" s="123">
        <f>'DAFTAR PELAJAR'!J136</f>
        <v>0</v>
      </c>
      <c r="G141" s="145" t="str">
        <f>IFERROR(AVERAGE('MARKAH PB'!$G140,'MARKAH PB'!$Q140,'MARKAH PB'!$AA140),"")</f>
        <v/>
      </c>
      <c r="H141" s="20" t="str">
        <f t="shared" si="12"/>
        <v/>
      </c>
      <c r="I141" s="20" t="str">
        <f>IFERROR(AVERAGE('MARKAH PB'!$H140,'MARKAH PB'!$R140,'MARKAH PB'!$AB140),"")</f>
        <v/>
      </c>
      <c r="J141" s="20" t="str">
        <f t="shared" si="13"/>
        <v/>
      </c>
      <c r="K141" s="20" t="str">
        <f>IFERROR(AVERAGE('MARKAH PB'!$I140,'MARKAH PB'!$S140,'MARKAH PB'!$AC140),"")</f>
        <v/>
      </c>
      <c r="L141" s="20" t="str">
        <f t="shared" si="14"/>
        <v/>
      </c>
      <c r="M141" s="20" t="str">
        <f>IFERROR(AVERAGE('MARKAH PB'!$J140,'MARKAH PB'!$T140,'MARKAH PB'!$AD140),"")</f>
        <v/>
      </c>
      <c r="N141" s="20" t="str">
        <f t="shared" si="15"/>
        <v/>
      </c>
      <c r="O141" s="20" t="str">
        <f>IFERROR(AVERAGE('MARKAH PB'!$K140,'MARKAH PB'!$U140,'MARKAH PB'!$AE140),"")</f>
        <v/>
      </c>
      <c r="P141" s="20" t="str">
        <f t="shared" si="16"/>
        <v/>
      </c>
      <c r="Q141" s="20" t="str">
        <f>IFERROR(AVERAGE('MARKAH PB'!$L140,'MARKAH PB'!$V140,'MARKAH PB'!$AF140),"")</f>
        <v/>
      </c>
      <c r="R141" s="20" t="str">
        <f t="shared" si="17"/>
        <v/>
      </c>
      <c r="S141" s="20" t="str">
        <f>IFERROR(AVERAGE('MARKAH PB'!$M140,'MARKAH PB'!$W140,'MARKAH PB'!$AG140),"")</f>
        <v/>
      </c>
      <c r="T141" s="110" t="str">
        <f t="shared" si="18"/>
        <v/>
      </c>
      <c r="U141" s="110" t="str">
        <f>IFERROR(AVERAGE('MARKAH PB'!$N140,'MARKAH PB'!$X140,'MARKAH PB'!$AH140),"")</f>
        <v/>
      </c>
      <c r="V141" s="110" t="str">
        <f t="shared" si="19"/>
        <v/>
      </c>
      <c r="W141" s="110" t="str">
        <f>IFERROR(AVERAGE('MARKAH PB'!$O140,'MARKAH PB'!$Y140,'MARKAH PB'!$AI140),"")</f>
        <v/>
      </c>
      <c r="X141" s="110" t="str">
        <f t="shared" si="20"/>
        <v/>
      </c>
      <c r="Y141" s="110" t="str">
        <f>IFERROR(AVERAGE('MARKAH PB'!$P140,'MARKAH PB'!$Z140,'MARKAH PB'!$AJ140),"")</f>
        <v/>
      </c>
      <c r="Z141" s="110" t="str">
        <f t="shared" si="21"/>
        <v/>
      </c>
      <c r="AA141" s="214" t="str">
        <f t="shared" si="11"/>
        <v/>
      </c>
      <c r="AB141" s="132" t="str">
        <f>IFERROR(VLOOKUP(AA141,JADUAL!$A$4:$B$14,2),"")</f>
        <v/>
      </c>
    </row>
    <row r="142" spans="1:28" ht="19.899999999999999" customHeight="1">
      <c r="A142" s="15">
        <v>130</v>
      </c>
      <c r="B142" s="16" t="str">
        <f>IF(OR(F142=0,F142=""),"",'DAFTAR PELAJAR'!B137)</f>
        <v/>
      </c>
      <c r="C142" s="17" t="str">
        <f>IF(OR(F142=0,F142=""),"",'DAFTAR PELAJAR'!C137)</f>
        <v/>
      </c>
      <c r="D142" s="18" t="str">
        <f>IF(OR(F142=0,F142=""),"",'DAFTAR PELAJAR'!D137)</f>
        <v/>
      </c>
      <c r="E142" s="17" t="str">
        <f>IF(OR(F142=0,F142=""),"",'DAFTAR PELAJAR'!E137)</f>
        <v/>
      </c>
      <c r="F142" s="123">
        <f>'DAFTAR PELAJAR'!J137</f>
        <v>0</v>
      </c>
      <c r="G142" s="145" t="str">
        <f>IFERROR(AVERAGE('MARKAH PB'!$G141,'MARKAH PB'!$Q141,'MARKAH PB'!$AA141),"")</f>
        <v/>
      </c>
      <c r="H142" s="20" t="str">
        <f t="shared" si="12"/>
        <v/>
      </c>
      <c r="I142" s="20" t="str">
        <f>IFERROR(AVERAGE('MARKAH PB'!$H141,'MARKAH PB'!$R141,'MARKAH PB'!$AB141),"")</f>
        <v/>
      </c>
      <c r="J142" s="20" t="str">
        <f t="shared" si="13"/>
        <v/>
      </c>
      <c r="K142" s="20" t="str">
        <f>IFERROR(AVERAGE('MARKAH PB'!$I141,'MARKAH PB'!$S141,'MARKAH PB'!$AC141),"")</f>
        <v/>
      </c>
      <c r="L142" s="20" t="str">
        <f t="shared" si="14"/>
        <v/>
      </c>
      <c r="M142" s="20" t="str">
        <f>IFERROR(AVERAGE('MARKAH PB'!$J141,'MARKAH PB'!$T141,'MARKAH PB'!$AD141),"")</f>
        <v/>
      </c>
      <c r="N142" s="20" t="str">
        <f t="shared" si="15"/>
        <v/>
      </c>
      <c r="O142" s="20" t="str">
        <f>IFERROR(AVERAGE('MARKAH PB'!$K141,'MARKAH PB'!$U141,'MARKAH PB'!$AE141),"")</f>
        <v/>
      </c>
      <c r="P142" s="20" t="str">
        <f t="shared" si="16"/>
        <v/>
      </c>
      <c r="Q142" s="20" t="str">
        <f>IFERROR(AVERAGE('MARKAH PB'!$L141,'MARKAH PB'!$V141,'MARKAH PB'!$AF141),"")</f>
        <v/>
      </c>
      <c r="R142" s="20" t="str">
        <f t="shared" si="17"/>
        <v/>
      </c>
      <c r="S142" s="20" t="str">
        <f>IFERROR(AVERAGE('MARKAH PB'!$M141,'MARKAH PB'!$W141,'MARKAH PB'!$AG141),"")</f>
        <v/>
      </c>
      <c r="T142" s="110" t="str">
        <f t="shared" si="18"/>
        <v/>
      </c>
      <c r="U142" s="110" t="str">
        <f>IFERROR(AVERAGE('MARKAH PB'!$N141,'MARKAH PB'!$X141,'MARKAH PB'!$AH141),"")</f>
        <v/>
      </c>
      <c r="V142" s="110" t="str">
        <f t="shared" si="19"/>
        <v/>
      </c>
      <c r="W142" s="110" t="str">
        <f>IFERROR(AVERAGE('MARKAH PB'!$O141,'MARKAH PB'!$Y141,'MARKAH PB'!$AI141),"")</f>
        <v/>
      </c>
      <c r="X142" s="110" t="str">
        <f t="shared" si="20"/>
        <v/>
      </c>
      <c r="Y142" s="110" t="str">
        <f>IFERROR(AVERAGE('MARKAH PB'!$P141,'MARKAH PB'!$Z141,'MARKAH PB'!$AJ141),"")</f>
        <v/>
      </c>
      <c r="Z142" s="110" t="str">
        <f t="shared" si="21"/>
        <v/>
      </c>
      <c r="AA142" s="214" t="str">
        <f t="shared" ref="AA142:AA205" si="22">IF(SUM(H142,J142,L142,N142,P142,R142,T142,V142,X142,Z142:Z142)=0,"",SUM(H142,J142,L142,N142,P142,R142,T142,V142,X142,Z142:Z142))</f>
        <v/>
      </c>
      <c r="AB142" s="132" t="str">
        <f>IFERROR(VLOOKUP(AA142,JADUAL!$A$4:$B$14,2),"")</f>
        <v/>
      </c>
    </row>
    <row r="143" spans="1:28" ht="19.899999999999999" customHeight="1">
      <c r="A143" s="15">
        <v>131</v>
      </c>
      <c r="B143" s="16" t="str">
        <f>IF(OR(F143=0,F143=""),"",'DAFTAR PELAJAR'!B138)</f>
        <v/>
      </c>
      <c r="C143" s="17" t="str">
        <f>IF(OR(F143=0,F143=""),"",'DAFTAR PELAJAR'!C138)</f>
        <v/>
      </c>
      <c r="D143" s="18" t="str">
        <f>IF(OR(F143=0,F143=""),"",'DAFTAR PELAJAR'!D138)</f>
        <v/>
      </c>
      <c r="E143" s="17" t="str">
        <f>IF(OR(F143=0,F143=""),"",'DAFTAR PELAJAR'!E138)</f>
        <v/>
      </c>
      <c r="F143" s="123">
        <f>'DAFTAR PELAJAR'!J138</f>
        <v>0</v>
      </c>
      <c r="G143" s="145" t="str">
        <f>IFERROR(AVERAGE('MARKAH PB'!$G142,'MARKAH PB'!$Q142,'MARKAH PB'!$AA142),"")</f>
        <v/>
      </c>
      <c r="H143" s="20" t="str">
        <f t="shared" ref="H143:H206" si="23">IF(G143="","",G143*$G$12%)</f>
        <v/>
      </c>
      <c r="I143" s="20" t="str">
        <f>IFERROR(AVERAGE('MARKAH PB'!$H142,'MARKAH PB'!$R142,'MARKAH PB'!$AB142),"")</f>
        <v/>
      </c>
      <c r="J143" s="20" t="str">
        <f t="shared" ref="J143:J206" si="24">IF(I143="","",I143*$I$12%)</f>
        <v/>
      </c>
      <c r="K143" s="20" t="str">
        <f>IFERROR(AVERAGE('MARKAH PB'!$I142,'MARKAH PB'!$S142,'MARKAH PB'!$AC142),"")</f>
        <v/>
      </c>
      <c r="L143" s="20" t="str">
        <f t="shared" ref="L143:L206" si="25">IF(K143="","",K143*$K$12%)</f>
        <v/>
      </c>
      <c r="M143" s="20" t="str">
        <f>IFERROR(AVERAGE('MARKAH PB'!$J142,'MARKAH PB'!$T142,'MARKAH PB'!$AD142),"")</f>
        <v/>
      </c>
      <c r="N143" s="20" t="str">
        <f t="shared" ref="N143:N206" si="26">IF(M143="","",M143*$M$12%)</f>
        <v/>
      </c>
      <c r="O143" s="20" t="str">
        <f>IFERROR(AVERAGE('MARKAH PB'!$K142,'MARKAH PB'!$U142,'MARKAH PB'!$AE142),"")</f>
        <v/>
      </c>
      <c r="P143" s="20" t="str">
        <f t="shared" ref="P143:P206" si="27">IF(O143="","",O143*$O$12%)</f>
        <v/>
      </c>
      <c r="Q143" s="20" t="str">
        <f>IFERROR(AVERAGE('MARKAH PB'!$L142,'MARKAH PB'!$V142,'MARKAH PB'!$AF142),"")</f>
        <v/>
      </c>
      <c r="R143" s="20" t="str">
        <f t="shared" ref="R143:R206" si="28">IF(Q143="","",Q143*$Q$12%)</f>
        <v/>
      </c>
      <c r="S143" s="20" t="str">
        <f>IFERROR(AVERAGE('MARKAH PB'!$M142,'MARKAH PB'!$W142,'MARKAH PB'!$AG142),"")</f>
        <v/>
      </c>
      <c r="T143" s="110" t="str">
        <f t="shared" ref="T143:T206" si="29">IF(S143="","",S143*$S$12%)</f>
        <v/>
      </c>
      <c r="U143" s="110" t="str">
        <f>IFERROR(AVERAGE('MARKAH PB'!$N142,'MARKAH PB'!$X142,'MARKAH PB'!$AH142),"")</f>
        <v/>
      </c>
      <c r="V143" s="110" t="str">
        <f t="shared" ref="V143:V206" si="30">IF(U143="","",U143*$U$12%)</f>
        <v/>
      </c>
      <c r="W143" s="110" t="str">
        <f>IFERROR(AVERAGE('MARKAH PB'!$O142,'MARKAH PB'!$Y142,'MARKAH PB'!$AI142),"")</f>
        <v/>
      </c>
      <c r="X143" s="110" t="str">
        <f t="shared" ref="X143:X206" si="31">IF(W143="","",W143*$V$12%)</f>
        <v/>
      </c>
      <c r="Y143" s="110" t="str">
        <f>IFERROR(AVERAGE('MARKAH PB'!$P142,'MARKAH PB'!$Z142,'MARKAH PB'!$AJ142),"")</f>
        <v/>
      </c>
      <c r="Z143" s="110" t="str">
        <f t="shared" ref="Z143:Z206" si="32">IF(Y143="","",Y143*$Y$12%)</f>
        <v/>
      </c>
      <c r="AA143" s="214" t="str">
        <f t="shared" si="22"/>
        <v/>
      </c>
      <c r="AB143" s="132" t="str">
        <f>IFERROR(VLOOKUP(AA143,JADUAL!$A$4:$B$14,2),"")</f>
        <v/>
      </c>
    </row>
    <row r="144" spans="1:28" ht="19.899999999999999" customHeight="1">
      <c r="A144" s="15">
        <v>132</v>
      </c>
      <c r="B144" s="16" t="str">
        <f>IF(OR(F144=0,F144=""),"",'DAFTAR PELAJAR'!B139)</f>
        <v/>
      </c>
      <c r="C144" s="17" t="str">
        <f>IF(OR(F144=0,F144=""),"",'DAFTAR PELAJAR'!C139)</f>
        <v/>
      </c>
      <c r="D144" s="18" t="str">
        <f>IF(OR(F144=0,F144=""),"",'DAFTAR PELAJAR'!D139)</f>
        <v/>
      </c>
      <c r="E144" s="17" t="str">
        <f>IF(OR(F144=0,F144=""),"",'DAFTAR PELAJAR'!E139)</f>
        <v/>
      </c>
      <c r="F144" s="123">
        <f>'DAFTAR PELAJAR'!J139</f>
        <v>0</v>
      </c>
      <c r="G144" s="145" t="str">
        <f>IFERROR(AVERAGE('MARKAH PB'!$G143,'MARKAH PB'!$Q143,'MARKAH PB'!$AA143),"")</f>
        <v/>
      </c>
      <c r="H144" s="20" t="str">
        <f t="shared" si="23"/>
        <v/>
      </c>
      <c r="I144" s="20" t="str">
        <f>IFERROR(AVERAGE('MARKAH PB'!$H143,'MARKAH PB'!$R143,'MARKAH PB'!$AB143),"")</f>
        <v/>
      </c>
      <c r="J144" s="20" t="str">
        <f t="shared" si="24"/>
        <v/>
      </c>
      <c r="K144" s="20" t="str">
        <f>IFERROR(AVERAGE('MARKAH PB'!$I143,'MARKAH PB'!$S143,'MARKAH PB'!$AC143),"")</f>
        <v/>
      </c>
      <c r="L144" s="20" t="str">
        <f t="shared" si="25"/>
        <v/>
      </c>
      <c r="M144" s="20" t="str">
        <f>IFERROR(AVERAGE('MARKAH PB'!$J143,'MARKAH PB'!$T143,'MARKAH PB'!$AD143),"")</f>
        <v/>
      </c>
      <c r="N144" s="20" t="str">
        <f t="shared" si="26"/>
        <v/>
      </c>
      <c r="O144" s="20" t="str">
        <f>IFERROR(AVERAGE('MARKAH PB'!$K143,'MARKAH PB'!$U143,'MARKAH PB'!$AE143),"")</f>
        <v/>
      </c>
      <c r="P144" s="20" t="str">
        <f t="shared" si="27"/>
        <v/>
      </c>
      <c r="Q144" s="20" t="str">
        <f>IFERROR(AVERAGE('MARKAH PB'!$L143,'MARKAH PB'!$V143,'MARKAH PB'!$AF143),"")</f>
        <v/>
      </c>
      <c r="R144" s="20" t="str">
        <f t="shared" si="28"/>
        <v/>
      </c>
      <c r="S144" s="20" t="str">
        <f>IFERROR(AVERAGE('MARKAH PB'!$M143,'MARKAH PB'!$W143,'MARKAH PB'!$AG143),"")</f>
        <v/>
      </c>
      <c r="T144" s="110" t="str">
        <f t="shared" si="29"/>
        <v/>
      </c>
      <c r="U144" s="110" t="str">
        <f>IFERROR(AVERAGE('MARKAH PB'!$N143,'MARKAH PB'!$X143,'MARKAH PB'!$AH143),"")</f>
        <v/>
      </c>
      <c r="V144" s="110" t="str">
        <f t="shared" si="30"/>
        <v/>
      </c>
      <c r="W144" s="110" t="str">
        <f>IFERROR(AVERAGE('MARKAH PB'!$O143,'MARKAH PB'!$Y143,'MARKAH PB'!$AI143),"")</f>
        <v/>
      </c>
      <c r="X144" s="110" t="str">
        <f t="shared" si="31"/>
        <v/>
      </c>
      <c r="Y144" s="110" t="str">
        <f>IFERROR(AVERAGE('MARKAH PB'!$P143,'MARKAH PB'!$Z143,'MARKAH PB'!$AJ143),"")</f>
        <v/>
      </c>
      <c r="Z144" s="110" t="str">
        <f t="shared" si="32"/>
        <v/>
      </c>
      <c r="AA144" s="214" t="str">
        <f t="shared" si="22"/>
        <v/>
      </c>
      <c r="AB144" s="132" t="str">
        <f>IFERROR(VLOOKUP(AA144,JADUAL!$A$4:$B$14,2),"")</f>
        <v/>
      </c>
    </row>
    <row r="145" spans="1:28" ht="19.899999999999999" customHeight="1">
      <c r="A145" s="15">
        <v>133</v>
      </c>
      <c r="B145" s="16" t="str">
        <f>IF(OR(F145=0,F145=""),"",'DAFTAR PELAJAR'!B140)</f>
        <v/>
      </c>
      <c r="C145" s="17" t="str">
        <f>IF(OR(F145=0,F145=""),"",'DAFTAR PELAJAR'!C140)</f>
        <v/>
      </c>
      <c r="D145" s="18" t="str">
        <f>IF(OR(F145=0,F145=""),"",'DAFTAR PELAJAR'!D140)</f>
        <v/>
      </c>
      <c r="E145" s="17" t="str">
        <f>IF(OR(F145=0,F145=""),"",'DAFTAR PELAJAR'!E140)</f>
        <v/>
      </c>
      <c r="F145" s="123">
        <f>'DAFTAR PELAJAR'!J140</f>
        <v>0</v>
      </c>
      <c r="G145" s="145" t="str">
        <f>IFERROR(AVERAGE('MARKAH PB'!$G144,'MARKAH PB'!$Q144,'MARKAH PB'!$AA144),"")</f>
        <v/>
      </c>
      <c r="H145" s="20" t="str">
        <f t="shared" si="23"/>
        <v/>
      </c>
      <c r="I145" s="20" t="str">
        <f>IFERROR(AVERAGE('MARKAH PB'!$H144,'MARKAH PB'!$R144,'MARKAH PB'!$AB144),"")</f>
        <v/>
      </c>
      <c r="J145" s="20" t="str">
        <f t="shared" si="24"/>
        <v/>
      </c>
      <c r="K145" s="20" t="str">
        <f>IFERROR(AVERAGE('MARKAH PB'!$I144,'MARKAH PB'!$S144,'MARKAH PB'!$AC144),"")</f>
        <v/>
      </c>
      <c r="L145" s="20" t="str">
        <f t="shared" si="25"/>
        <v/>
      </c>
      <c r="M145" s="20" t="str">
        <f>IFERROR(AVERAGE('MARKAH PB'!$J144,'MARKAH PB'!$T144,'MARKAH PB'!$AD144),"")</f>
        <v/>
      </c>
      <c r="N145" s="20" t="str">
        <f t="shared" si="26"/>
        <v/>
      </c>
      <c r="O145" s="20" t="str">
        <f>IFERROR(AVERAGE('MARKAH PB'!$K144,'MARKAH PB'!$U144,'MARKAH PB'!$AE144),"")</f>
        <v/>
      </c>
      <c r="P145" s="20" t="str">
        <f t="shared" si="27"/>
        <v/>
      </c>
      <c r="Q145" s="20" t="str">
        <f>IFERROR(AVERAGE('MARKAH PB'!$L144,'MARKAH PB'!$V144,'MARKAH PB'!$AF144),"")</f>
        <v/>
      </c>
      <c r="R145" s="20" t="str">
        <f t="shared" si="28"/>
        <v/>
      </c>
      <c r="S145" s="20" t="str">
        <f>IFERROR(AVERAGE('MARKAH PB'!$M144,'MARKAH PB'!$W144,'MARKAH PB'!$AG144),"")</f>
        <v/>
      </c>
      <c r="T145" s="110" t="str">
        <f t="shared" si="29"/>
        <v/>
      </c>
      <c r="U145" s="110" t="str">
        <f>IFERROR(AVERAGE('MARKAH PB'!$N144,'MARKAH PB'!$X144,'MARKAH PB'!$AH144),"")</f>
        <v/>
      </c>
      <c r="V145" s="110" t="str">
        <f t="shared" si="30"/>
        <v/>
      </c>
      <c r="W145" s="110" t="str">
        <f>IFERROR(AVERAGE('MARKAH PB'!$O144,'MARKAH PB'!$Y144,'MARKAH PB'!$AI144),"")</f>
        <v/>
      </c>
      <c r="X145" s="110" t="str">
        <f t="shared" si="31"/>
        <v/>
      </c>
      <c r="Y145" s="110" t="str">
        <f>IFERROR(AVERAGE('MARKAH PB'!$P144,'MARKAH PB'!$Z144,'MARKAH PB'!$AJ144),"")</f>
        <v/>
      </c>
      <c r="Z145" s="110" t="str">
        <f t="shared" si="32"/>
        <v/>
      </c>
      <c r="AA145" s="214" t="str">
        <f t="shared" si="22"/>
        <v/>
      </c>
      <c r="AB145" s="132" t="str">
        <f>IFERROR(VLOOKUP(AA145,JADUAL!$A$4:$B$14,2),"")</f>
        <v/>
      </c>
    </row>
    <row r="146" spans="1:28" ht="19.899999999999999" customHeight="1">
      <c r="A146" s="15">
        <v>134</v>
      </c>
      <c r="B146" s="16" t="str">
        <f>IF(OR(F146=0,F146=""),"",'DAFTAR PELAJAR'!B141)</f>
        <v/>
      </c>
      <c r="C146" s="17" t="str">
        <f>IF(OR(F146=0,F146=""),"",'DAFTAR PELAJAR'!C141)</f>
        <v/>
      </c>
      <c r="D146" s="18" t="str">
        <f>IF(OR(F146=0,F146=""),"",'DAFTAR PELAJAR'!D141)</f>
        <v/>
      </c>
      <c r="E146" s="17" t="str">
        <f>IF(OR(F146=0,F146=""),"",'DAFTAR PELAJAR'!E141)</f>
        <v/>
      </c>
      <c r="F146" s="123">
        <f>'DAFTAR PELAJAR'!J141</f>
        <v>0</v>
      </c>
      <c r="G146" s="145" t="str">
        <f>IFERROR(AVERAGE('MARKAH PB'!$G145,'MARKAH PB'!$Q145,'MARKAH PB'!$AA145),"")</f>
        <v/>
      </c>
      <c r="H146" s="20" t="str">
        <f t="shared" si="23"/>
        <v/>
      </c>
      <c r="I146" s="20" t="str">
        <f>IFERROR(AVERAGE('MARKAH PB'!$H145,'MARKAH PB'!$R145,'MARKAH PB'!$AB145),"")</f>
        <v/>
      </c>
      <c r="J146" s="20" t="str">
        <f t="shared" si="24"/>
        <v/>
      </c>
      <c r="K146" s="20" t="str">
        <f>IFERROR(AVERAGE('MARKAH PB'!$I145,'MARKAH PB'!$S145,'MARKAH PB'!$AC145),"")</f>
        <v/>
      </c>
      <c r="L146" s="20" t="str">
        <f t="shared" si="25"/>
        <v/>
      </c>
      <c r="M146" s="20" t="str">
        <f>IFERROR(AVERAGE('MARKAH PB'!$J145,'MARKAH PB'!$T145,'MARKAH PB'!$AD145),"")</f>
        <v/>
      </c>
      <c r="N146" s="20" t="str">
        <f t="shared" si="26"/>
        <v/>
      </c>
      <c r="O146" s="20" t="str">
        <f>IFERROR(AVERAGE('MARKAH PB'!$K145,'MARKAH PB'!$U145,'MARKAH PB'!$AE145),"")</f>
        <v/>
      </c>
      <c r="P146" s="20" t="str">
        <f t="shared" si="27"/>
        <v/>
      </c>
      <c r="Q146" s="20" t="str">
        <f>IFERROR(AVERAGE('MARKAH PB'!$L145,'MARKAH PB'!$V145,'MARKAH PB'!$AF145),"")</f>
        <v/>
      </c>
      <c r="R146" s="20" t="str">
        <f t="shared" si="28"/>
        <v/>
      </c>
      <c r="S146" s="20" t="str">
        <f>IFERROR(AVERAGE('MARKAH PB'!$M145,'MARKAH PB'!$W145,'MARKAH PB'!$AG145),"")</f>
        <v/>
      </c>
      <c r="T146" s="110" t="str">
        <f t="shared" si="29"/>
        <v/>
      </c>
      <c r="U146" s="110" t="str">
        <f>IFERROR(AVERAGE('MARKAH PB'!$N145,'MARKAH PB'!$X145,'MARKAH PB'!$AH145),"")</f>
        <v/>
      </c>
      <c r="V146" s="110" t="str">
        <f t="shared" si="30"/>
        <v/>
      </c>
      <c r="W146" s="110" t="str">
        <f>IFERROR(AVERAGE('MARKAH PB'!$O145,'MARKAH PB'!$Y145,'MARKAH PB'!$AI145),"")</f>
        <v/>
      </c>
      <c r="X146" s="110" t="str">
        <f t="shared" si="31"/>
        <v/>
      </c>
      <c r="Y146" s="110" t="str">
        <f>IFERROR(AVERAGE('MARKAH PB'!$P145,'MARKAH PB'!$Z145,'MARKAH PB'!$AJ145),"")</f>
        <v/>
      </c>
      <c r="Z146" s="110" t="str">
        <f t="shared" si="32"/>
        <v/>
      </c>
      <c r="AA146" s="214" t="str">
        <f t="shared" si="22"/>
        <v/>
      </c>
      <c r="AB146" s="132" t="str">
        <f>IFERROR(VLOOKUP(AA146,JADUAL!$A$4:$B$14,2),"")</f>
        <v/>
      </c>
    </row>
    <row r="147" spans="1:28" ht="19.899999999999999" customHeight="1">
      <c r="A147" s="15">
        <v>135</v>
      </c>
      <c r="B147" s="16" t="str">
        <f>IF(OR(F147=0,F147=""),"",'DAFTAR PELAJAR'!B142)</f>
        <v/>
      </c>
      <c r="C147" s="17" t="str">
        <f>IF(OR(F147=0,F147=""),"",'DAFTAR PELAJAR'!C142)</f>
        <v/>
      </c>
      <c r="D147" s="18" t="str">
        <f>IF(OR(F147=0,F147=""),"",'DAFTAR PELAJAR'!D142)</f>
        <v/>
      </c>
      <c r="E147" s="17" t="str">
        <f>IF(OR(F147=0,F147=""),"",'DAFTAR PELAJAR'!E142)</f>
        <v/>
      </c>
      <c r="F147" s="123">
        <f>'DAFTAR PELAJAR'!J142</f>
        <v>0</v>
      </c>
      <c r="G147" s="145" t="str">
        <f>IFERROR(AVERAGE('MARKAH PB'!$G146,'MARKAH PB'!$Q146,'MARKAH PB'!$AA146),"")</f>
        <v/>
      </c>
      <c r="H147" s="20" t="str">
        <f t="shared" si="23"/>
        <v/>
      </c>
      <c r="I147" s="20" t="str">
        <f>IFERROR(AVERAGE('MARKAH PB'!$H146,'MARKAH PB'!$R146,'MARKAH PB'!$AB146),"")</f>
        <v/>
      </c>
      <c r="J147" s="20" t="str">
        <f t="shared" si="24"/>
        <v/>
      </c>
      <c r="K147" s="20" t="str">
        <f>IFERROR(AVERAGE('MARKAH PB'!$I146,'MARKAH PB'!$S146,'MARKAH PB'!$AC146),"")</f>
        <v/>
      </c>
      <c r="L147" s="20" t="str">
        <f t="shared" si="25"/>
        <v/>
      </c>
      <c r="M147" s="20" t="str">
        <f>IFERROR(AVERAGE('MARKAH PB'!$J146,'MARKAH PB'!$T146,'MARKAH PB'!$AD146),"")</f>
        <v/>
      </c>
      <c r="N147" s="20" t="str">
        <f t="shared" si="26"/>
        <v/>
      </c>
      <c r="O147" s="20" t="str">
        <f>IFERROR(AVERAGE('MARKAH PB'!$K146,'MARKAH PB'!$U146,'MARKAH PB'!$AE146),"")</f>
        <v/>
      </c>
      <c r="P147" s="20" t="str">
        <f t="shared" si="27"/>
        <v/>
      </c>
      <c r="Q147" s="20" t="str">
        <f>IFERROR(AVERAGE('MARKAH PB'!$L146,'MARKAH PB'!$V146,'MARKAH PB'!$AF146),"")</f>
        <v/>
      </c>
      <c r="R147" s="20" t="str">
        <f t="shared" si="28"/>
        <v/>
      </c>
      <c r="S147" s="20" t="str">
        <f>IFERROR(AVERAGE('MARKAH PB'!$M146,'MARKAH PB'!$W146,'MARKAH PB'!$AG146),"")</f>
        <v/>
      </c>
      <c r="T147" s="110" t="str">
        <f t="shared" si="29"/>
        <v/>
      </c>
      <c r="U147" s="110" t="str">
        <f>IFERROR(AVERAGE('MARKAH PB'!$N146,'MARKAH PB'!$X146,'MARKAH PB'!$AH146),"")</f>
        <v/>
      </c>
      <c r="V147" s="110" t="str">
        <f t="shared" si="30"/>
        <v/>
      </c>
      <c r="W147" s="110" t="str">
        <f>IFERROR(AVERAGE('MARKAH PB'!$O146,'MARKAH PB'!$Y146,'MARKAH PB'!$AI146),"")</f>
        <v/>
      </c>
      <c r="X147" s="110" t="str">
        <f t="shared" si="31"/>
        <v/>
      </c>
      <c r="Y147" s="110" t="str">
        <f>IFERROR(AVERAGE('MARKAH PB'!$P146,'MARKAH PB'!$Z146,'MARKAH PB'!$AJ146),"")</f>
        <v/>
      </c>
      <c r="Z147" s="110" t="str">
        <f t="shared" si="32"/>
        <v/>
      </c>
      <c r="AA147" s="214" t="str">
        <f t="shared" si="22"/>
        <v/>
      </c>
      <c r="AB147" s="132" t="str">
        <f>IFERROR(VLOOKUP(AA147,JADUAL!$A$4:$B$14,2),"")</f>
        <v/>
      </c>
    </row>
    <row r="148" spans="1:28" ht="19.899999999999999" customHeight="1">
      <c r="A148" s="15">
        <v>136</v>
      </c>
      <c r="B148" s="16" t="str">
        <f>IF(OR(F148=0,F148=""),"",'DAFTAR PELAJAR'!B143)</f>
        <v/>
      </c>
      <c r="C148" s="17" t="str">
        <f>IF(OR(F148=0,F148=""),"",'DAFTAR PELAJAR'!C143)</f>
        <v/>
      </c>
      <c r="D148" s="18" t="str">
        <f>IF(OR(F148=0,F148=""),"",'DAFTAR PELAJAR'!D143)</f>
        <v/>
      </c>
      <c r="E148" s="17" t="str">
        <f>IF(OR(F148=0,F148=""),"",'DAFTAR PELAJAR'!E143)</f>
        <v/>
      </c>
      <c r="F148" s="123">
        <f>'DAFTAR PELAJAR'!J143</f>
        <v>0</v>
      </c>
      <c r="G148" s="145" t="str">
        <f>IFERROR(AVERAGE('MARKAH PB'!$G147,'MARKAH PB'!$Q147,'MARKAH PB'!$AA147),"")</f>
        <v/>
      </c>
      <c r="H148" s="20" t="str">
        <f t="shared" si="23"/>
        <v/>
      </c>
      <c r="I148" s="20" t="str">
        <f>IFERROR(AVERAGE('MARKAH PB'!$H147,'MARKAH PB'!$R147,'MARKAH PB'!$AB147),"")</f>
        <v/>
      </c>
      <c r="J148" s="20" t="str">
        <f t="shared" si="24"/>
        <v/>
      </c>
      <c r="K148" s="20" t="str">
        <f>IFERROR(AVERAGE('MARKAH PB'!$I147,'MARKAH PB'!$S147,'MARKAH PB'!$AC147),"")</f>
        <v/>
      </c>
      <c r="L148" s="20" t="str">
        <f t="shared" si="25"/>
        <v/>
      </c>
      <c r="M148" s="20" t="str">
        <f>IFERROR(AVERAGE('MARKAH PB'!$J147,'MARKAH PB'!$T147,'MARKAH PB'!$AD147),"")</f>
        <v/>
      </c>
      <c r="N148" s="20" t="str">
        <f t="shared" si="26"/>
        <v/>
      </c>
      <c r="O148" s="20" t="str">
        <f>IFERROR(AVERAGE('MARKAH PB'!$K147,'MARKAH PB'!$U147,'MARKAH PB'!$AE147),"")</f>
        <v/>
      </c>
      <c r="P148" s="20" t="str">
        <f t="shared" si="27"/>
        <v/>
      </c>
      <c r="Q148" s="20" t="str">
        <f>IFERROR(AVERAGE('MARKAH PB'!$L147,'MARKAH PB'!$V147,'MARKAH PB'!$AF147),"")</f>
        <v/>
      </c>
      <c r="R148" s="20" t="str">
        <f t="shared" si="28"/>
        <v/>
      </c>
      <c r="S148" s="20" t="str">
        <f>IFERROR(AVERAGE('MARKAH PB'!$M147,'MARKAH PB'!$W147,'MARKAH PB'!$AG147),"")</f>
        <v/>
      </c>
      <c r="T148" s="110" t="str">
        <f t="shared" si="29"/>
        <v/>
      </c>
      <c r="U148" s="110" t="str">
        <f>IFERROR(AVERAGE('MARKAH PB'!$N147,'MARKAH PB'!$X147,'MARKAH PB'!$AH147),"")</f>
        <v/>
      </c>
      <c r="V148" s="110" t="str">
        <f t="shared" si="30"/>
        <v/>
      </c>
      <c r="W148" s="110" t="str">
        <f>IFERROR(AVERAGE('MARKAH PB'!$O147,'MARKAH PB'!$Y147,'MARKAH PB'!$AI147),"")</f>
        <v/>
      </c>
      <c r="X148" s="110" t="str">
        <f t="shared" si="31"/>
        <v/>
      </c>
      <c r="Y148" s="110" t="str">
        <f>IFERROR(AVERAGE('MARKAH PB'!$P147,'MARKAH PB'!$Z147,'MARKAH PB'!$AJ147),"")</f>
        <v/>
      </c>
      <c r="Z148" s="110" t="str">
        <f t="shared" si="32"/>
        <v/>
      </c>
      <c r="AA148" s="214" t="str">
        <f t="shared" si="22"/>
        <v/>
      </c>
      <c r="AB148" s="132" t="str">
        <f>IFERROR(VLOOKUP(AA148,JADUAL!$A$4:$B$14,2),"")</f>
        <v/>
      </c>
    </row>
    <row r="149" spans="1:28" ht="19.899999999999999" customHeight="1">
      <c r="A149" s="15">
        <v>137</v>
      </c>
      <c r="B149" s="16" t="str">
        <f>IF(OR(F149=0,F149=""),"",'DAFTAR PELAJAR'!B144)</f>
        <v/>
      </c>
      <c r="C149" s="17" t="str">
        <f>IF(OR(F149=0,F149=""),"",'DAFTAR PELAJAR'!C144)</f>
        <v/>
      </c>
      <c r="D149" s="18" t="str">
        <f>IF(OR(F149=0,F149=""),"",'DAFTAR PELAJAR'!D144)</f>
        <v/>
      </c>
      <c r="E149" s="17" t="str">
        <f>IF(OR(F149=0,F149=""),"",'DAFTAR PELAJAR'!E144)</f>
        <v/>
      </c>
      <c r="F149" s="123">
        <f>'DAFTAR PELAJAR'!J144</f>
        <v>0</v>
      </c>
      <c r="G149" s="145" t="str">
        <f>IFERROR(AVERAGE('MARKAH PB'!$G148,'MARKAH PB'!$Q148,'MARKAH PB'!$AA148),"")</f>
        <v/>
      </c>
      <c r="H149" s="20" t="str">
        <f t="shared" si="23"/>
        <v/>
      </c>
      <c r="I149" s="20" t="str">
        <f>IFERROR(AVERAGE('MARKAH PB'!$H148,'MARKAH PB'!$R148,'MARKAH PB'!$AB148),"")</f>
        <v/>
      </c>
      <c r="J149" s="20" t="str">
        <f t="shared" si="24"/>
        <v/>
      </c>
      <c r="K149" s="20" t="str">
        <f>IFERROR(AVERAGE('MARKAH PB'!$I148,'MARKAH PB'!$S148,'MARKAH PB'!$AC148),"")</f>
        <v/>
      </c>
      <c r="L149" s="20" t="str">
        <f t="shared" si="25"/>
        <v/>
      </c>
      <c r="M149" s="20" t="str">
        <f>IFERROR(AVERAGE('MARKAH PB'!$J148,'MARKAH PB'!$T148,'MARKAH PB'!$AD148),"")</f>
        <v/>
      </c>
      <c r="N149" s="20" t="str">
        <f t="shared" si="26"/>
        <v/>
      </c>
      <c r="O149" s="20" t="str">
        <f>IFERROR(AVERAGE('MARKAH PB'!$K148,'MARKAH PB'!$U148,'MARKAH PB'!$AE148),"")</f>
        <v/>
      </c>
      <c r="P149" s="20" t="str">
        <f t="shared" si="27"/>
        <v/>
      </c>
      <c r="Q149" s="20" t="str">
        <f>IFERROR(AVERAGE('MARKAH PB'!$L148,'MARKAH PB'!$V148,'MARKAH PB'!$AF148),"")</f>
        <v/>
      </c>
      <c r="R149" s="20" t="str">
        <f t="shared" si="28"/>
        <v/>
      </c>
      <c r="S149" s="20" t="str">
        <f>IFERROR(AVERAGE('MARKAH PB'!$M148,'MARKAH PB'!$W148,'MARKAH PB'!$AG148),"")</f>
        <v/>
      </c>
      <c r="T149" s="110" t="str">
        <f t="shared" si="29"/>
        <v/>
      </c>
      <c r="U149" s="110" t="str">
        <f>IFERROR(AVERAGE('MARKAH PB'!$N148,'MARKAH PB'!$X148,'MARKAH PB'!$AH148),"")</f>
        <v/>
      </c>
      <c r="V149" s="110" t="str">
        <f t="shared" si="30"/>
        <v/>
      </c>
      <c r="W149" s="110" t="str">
        <f>IFERROR(AVERAGE('MARKAH PB'!$O148,'MARKAH PB'!$Y148,'MARKAH PB'!$AI148),"")</f>
        <v/>
      </c>
      <c r="X149" s="110" t="str">
        <f t="shared" si="31"/>
        <v/>
      </c>
      <c r="Y149" s="110" t="str">
        <f>IFERROR(AVERAGE('MARKAH PB'!$P148,'MARKAH PB'!$Z148,'MARKAH PB'!$AJ148),"")</f>
        <v/>
      </c>
      <c r="Z149" s="110" t="str">
        <f t="shared" si="32"/>
        <v/>
      </c>
      <c r="AA149" s="214" t="str">
        <f t="shared" si="22"/>
        <v/>
      </c>
      <c r="AB149" s="132" t="str">
        <f>IFERROR(VLOOKUP(AA149,JADUAL!$A$4:$B$14,2),"")</f>
        <v/>
      </c>
    </row>
    <row r="150" spans="1:28" ht="19.899999999999999" customHeight="1">
      <c r="A150" s="15">
        <v>138</v>
      </c>
      <c r="B150" s="16" t="str">
        <f>IF(OR(F150=0,F150=""),"",'DAFTAR PELAJAR'!B145)</f>
        <v/>
      </c>
      <c r="C150" s="17" t="str">
        <f>IF(OR(F150=0,F150=""),"",'DAFTAR PELAJAR'!C145)</f>
        <v/>
      </c>
      <c r="D150" s="18" t="str">
        <f>IF(OR(F150=0,F150=""),"",'DAFTAR PELAJAR'!D145)</f>
        <v/>
      </c>
      <c r="E150" s="17" t="str">
        <f>IF(OR(F150=0,F150=""),"",'DAFTAR PELAJAR'!E145)</f>
        <v/>
      </c>
      <c r="F150" s="123">
        <f>'DAFTAR PELAJAR'!J145</f>
        <v>0</v>
      </c>
      <c r="G150" s="145" t="str">
        <f>IFERROR(AVERAGE('MARKAH PB'!$G149,'MARKAH PB'!$Q149,'MARKAH PB'!$AA149),"")</f>
        <v/>
      </c>
      <c r="H150" s="20" t="str">
        <f t="shared" si="23"/>
        <v/>
      </c>
      <c r="I150" s="20" t="str">
        <f>IFERROR(AVERAGE('MARKAH PB'!$H149,'MARKAH PB'!$R149,'MARKAH PB'!$AB149),"")</f>
        <v/>
      </c>
      <c r="J150" s="20" t="str">
        <f t="shared" si="24"/>
        <v/>
      </c>
      <c r="K150" s="20" t="str">
        <f>IFERROR(AVERAGE('MARKAH PB'!$I149,'MARKAH PB'!$S149,'MARKAH PB'!$AC149),"")</f>
        <v/>
      </c>
      <c r="L150" s="20" t="str">
        <f t="shared" si="25"/>
        <v/>
      </c>
      <c r="M150" s="20" t="str">
        <f>IFERROR(AVERAGE('MARKAH PB'!$J149,'MARKAH PB'!$T149,'MARKAH PB'!$AD149),"")</f>
        <v/>
      </c>
      <c r="N150" s="20" t="str">
        <f t="shared" si="26"/>
        <v/>
      </c>
      <c r="O150" s="20" t="str">
        <f>IFERROR(AVERAGE('MARKAH PB'!$K149,'MARKAH PB'!$U149,'MARKAH PB'!$AE149),"")</f>
        <v/>
      </c>
      <c r="P150" s="20" t="str">
        <f t="shared" si="27"/>
        <v/>
      </c>
      <c r="Q150" s="20" t="str">
        <f>IFERROR(AVERAGE('MARKAH PB'!$L149,'MARKAH PB'!$V149,'MARKAH PB'!$AF149),"")</f>
        <v/>
      </c>
      <c r="R150" s="20" t="str">
        <f t="shared" si="28"/>
        <v/>
      </c>
      <c r="S150" s="20" t="str">
        <f>IFERROR(AVERAGE('MARKAH PB'!$M149,'MARKAH PB'!$W149,'MARKAH PB'!$AG149),"")</f>
        <v/>
      </c>
      <c r="T150" s="110" t="str">
        <f t="shared" si="29"/>
        <v/>
      </c>
      <c r="U150" s="110" t="str">
        <f>IFERROR(AVERAGE('MARKAH PB'!$N149,'MARKAH PB'!$X149,'MARKAH PB'!$AH149),"")</f>
        <v/>
      </c>
      <c r="V150" s="110" t="str">
        <f t="shared" si="30"/>
        <v/>
      </c>
      <c r="W150" s="110" t="str">
        <f>IFERROR(AVERAGE('MARKAH PB'!$O149,'MARKAH PB'!$Y149,'MARKAH PB'!$AI149),"")</f>
        <v/>
      </c>
      <c r="X150" s="110" t="str">
        <f t="shared" si="31"/>
        <v/>
      </c>
      <c r="Y150" s="110" t="str">
        <f>IFERROR(AVERAGE('MARKAH PB'!$P149,'MARKAH PB'!$Z149,'MARKAH PB'!$AJ149),"")</f>
        <v/>
      </c>
      <c r="Z150" s="110" t="str">
        <f t="shared" si="32"/>
        <v/>
      </c>
      <c r="AA150" s="214" t="str">
        <f t="shared" si="22"/>
        <v/>
      </c>
      <c r="AB150" s="132" t="str">
        <f>IFERROR(VLOOKUP(AA150,JADUAL!$A$4:$B$14,2),"")</f>
        <v/>
      </c>
    </row>
    <row r="151" spans="1:28" ht="19.899999999999999" customHeight="1">
      <c r="A151" s="15">
        <v>139</v>
      </c>
      <c r="B151" s="16" t="str">
        <f>IF(OR(F151=0,F151=""),"",'DAFTAR PELAJAR'!B146)</f>
        <v/>
      </c>
      <c r="C151" s="17" t="str">
        <f>IF(OR(F151=0,F151=""),"",'DAFTAR PELAJAR'!C146)</f>
        <v/>
      </c>
      <c r="D151" s="18" t="str">
        <f>IF(OR(F151=0,F151=""),"",'DAFTAR PELAJAR'!D146)</f>
        <v/>
      </c>
      <c r="E151" s="17" t="str">
        <f>IF(OR(F151=0,F151=""),"",'DAFTAR PELAJAR'!E146)</f>
        <v/>
      </c>
      <c r="F151" s="123">
        <f>'DAFTAR PELAJAR'!J146</f>
        <v>0</v>
      </c>
      <c r="G151" s="145" t="str">
        <f>IFERROR(AVERAGE('MARKAH PB'!$G150,'MARKAH PB'!$Q150,'MARKAH PB'!$AA150),"")</f>
        <v/>
      </c>
      <c r="H151" s="20" t="str">
        <f t="shared" si="23"/>
        <v/>
      </c>
      <c r="I151" s="20" t="str">
        <f>IFERROR(AVERAGE('MARKAH PB'!$H150,'MARKAH PB'!$R150,'MARKAH PB'!$AB150),"")</f>
        <v/>
      </c>
      <c r="J151" s="20" t="str">
        <f t="shared" si="24"/>
        <v/>
      </c>
      <c r="K151" s="20" t="str">
        <f>IFERROR(AVERAGE('MARKAH PB'!$I150,'MARKAH PB'!$S150,'MARKAH PB'!$AC150),"")</f>
        <v/>
      </c>
      <c r="L151" s="20" t="str">
        <f t="shared" si="25"/>
        <v/>
      </c>
      <c r="M151" s="20" t="str">
        <f>IFERROR(AVERAGE('MARKAH PB'!$J150,'MARKAH PB'!$T150,'MARKAH PB'!$AD150),"")</f>
        <v/>
      </c>
      <c r="N151" s="20" t="str">
        <f t="shared" si="26"/>
        <v/>
      </c>
      <c r="O151" s="20" t="str">
        <f>IFERROR(AVERAGE('MARKAH PB'!$K150,'MARKAH PB'!$U150,'MARKAH PB'!$AE150),"")</f>
        <v/>
      </c>
      <c r="P151" s="20" t="str">
        <f t="shared" si="27"/>
        <v/>
      </c>
      <c r="Q151" s="20" t="str">
        <f>IFERROR(AVERAGE('MARKAH PB'!$L150,'MARKAH PB'!$V150,'MARKAH PB'!$AF150),"")</f>
        <v/>
      </c>
      <c r="R151" s="20" t="str">
        <f t="shared" si="28"/>
        <v/>
      </c>
      <c r="S151" s="20" t="str">
        <f>IFERROR(AVERAGE('MARKAH PB'!$M150,'MARKAH PB'!$W150,'MARKAH PB'!$AG150),"")</f>
        <v/>
      </c>
      <c r="T151" s="110" t="str">
        <f t="shared" si="29"/>
        <v/>
      </c>
      <c r="U151" s="110" t="str">
        <f>IFERROR(AVERAGE('MARKAH PB'!$N150,'MARKAH PB'!$X150,'MARKAH PB'!$AH150),"")</f>
        <v/>
      </c>
      <c r="V151" s="110" t="str">
        <f t="shared" si="30"/>
        <v/>
      </c>
      <c r="W151" s="110" t="str">
        <f>IFERROR(AVERAGE('MARKAH PB'!$O150,'MARKAH PB'!$Y150,'MARKAH PB'!$AI150),"")</f>
        <v/>
      </c>
      <c r="X151" s="110" t="str">
        <f t="shared" si="31"/>
        <v/>
      </c>
      <c r="Y151" s="110" t="str">
        <f>IFERROR(AVERAGE('MARKAH PB'!$P150,'MARKAH PB'!$Z150,'MARKAH PB'!$AJ150),"")</f>
        <v/>
      </c>
      <c r="Z151" s="110" t="str">
        <f t="shared" si="32"/>
        <v/>
      </c>
      <c r="AA151" s="214" t="str">
        <f t="shared" si="22"/>
        <v/>
      </c>
      <c r="AB151" s="132" t="str">
        <f>IFERROR(VLOOKUP(AA151,JADUAL!$A$4:$B$14,2),"")</f>
        <v/>
      </c>
    </row>
    <row r="152" spans="1:28" ht="19.899999999999999" customHeight="1">
      <c r="A152" s="15">
        <v>140</v>
      </c>
      <c r="B152" s="16" t="str">
        <f>IF(OR(F152=0,F152=""),"",'DAFTAR PELAJAR'!B147)</f>
        <v/>
      </c>
      <c r="C152" s="17" t="str">
        <f>IF(OR(F152=0,F152=""),"",'DAFTAR PELAJAR'!C147)</f>
        <v/>
      </c>
      <c r="D152" s="18" t="str">
        <f>IF(OR(F152=0,F152=""),"",'DAFTAR PELAJAR'!D147)</f>
        <v/>
      </c>
      <c r="E152" s="17" t="str">
        <f>IF(OR(F152=0,F152=""),"",'DAFTAR PELAJAR'!E147)</f>
        <v/>
      </c>
      <c r="F152" s="123">
        <f>'DAFTAR PELAJAR'!J147</f>
        <v>0</v>
      </c>
      <c r="G152" s="145" t="str">
        <f>IFERROR(AVERAGE('MARKAH PB'!$G151,'MARKAH PB'!$Q151,'MARKAH PB'!$AA151),"")</f>
        <v/>
      </c>
      <c r="H152" s="20" t="str">
        <f t="shared" si="23"/>
        <v/>
      </c>
      <c r="I152" s="20" t="str">
        <f>IFERROR(AVERAGE('MARKAH PB'!$H151,'MARKAH PB'!$R151,'MARKAH PB'!$AB151),"")</f>
        <v/>
      </c>
      <c r="J152" s="20" t="str">
        <f t="shared" si="24"/>
        <v/>
      </c>
      <c r="K152" s="20" t="str">
        <f>IFERROR(AVERAGE('MARKAH PB'!$I151,'MARKAH PB'!$S151,'MARKAH PB'!$AC151),"")</f>
        <v/>
      </c>
      <c r="L152" s="20" t="str">
        <f t="shared" si="25"/>
        <v/>
      </c>
      <c r="M152" s="20" t="str">
        <f>IFERROR(AVERAGE('MARKAH PB'!$J151,'MARKAH PB'!$T151,'MARKAH PB'!$AD151),"")</f>
        <v/>
      </c>
      <c r="N152" s="20" t="str">
        <f t="shared" si="26"/>
        <v/>
      </c>
      <c r="O152" s="20" t="str">
        <f>IFERROR(AVERAGE('MARKAH PB'!$K151,'MARKAH PB'!$U151,'MARKAH PB'!$AE151),"")</f>
        <v/>
      </c>
      <c r="P152" s="20" t="str">
        <f t="shared" si="27"/>
        <v/>
      </c>
      <c r="Q152" s="20" t="str">
        <f>IFERROR(AVERAGE('MARKAH PB'!$L151,'MARKAH PB'!$V151,'MARKAH PB'!$AF151),"")</f>
        <v/>
      </c>
      <c r="R152" s="20" t="str">
        <f t="shared" si="28"/>
        <v/>
      </c>
      <c r="S152" s="20" t="str">
        <f>IFERROR(AVERAGE('MARKAH PB'!$M151,'MARKAH PB'!$W151,'MARKAH PB'!$AG151),"")</f>
        <v/>
      </c>
      <c r="T152" s="110" t="str">
        <f t="shared" si="29"/>
        <v/>
      </c>
      <c r="U152" s="110" t="str">
        <f>IFERROR(AVERAGE('MARKAH PB'!$N151,'MARKAH PB'!$X151,'MARKAH PB'!$AH151),"")</f>
        <v/>
      </c>
      <c r="V152" s="110" t="str">
        <f t="shared" si="30"/>
        <v/>
      </c>
      <c r="W152" s="110" t="str">
        <f>IFERROR(AVERAGE('MARKAH PB'!$O151,'MARKAH PB'!$Y151,'MARKAH PB'!$AI151),"")</f>
        <v/>
      </c>
      <c r="X152" s="110" t="str">
        <f t="shared" si="31"/>
        <v/>
      </c>
      <c r="Y152" s="110" t="str">
        <f>IFERROR(AVERAGE('MARKAH PB'!$P151,'MARKAH PB'!$Z151,'MARKAH PB'!$AJ151),"")</f>
        <v/>
      </c>
      <c r="Z152" s="110" t="str">
        <f t="shared" si="32"/>
        <v/>
      </c>
      <c r="AA152" s="214" t="str">
        <f t="shared" si="22"/>
        <v/>
      </c>
      <c r="AB152" s="132" t="str">
        <f>IFERROR(VLOOKUP(AA152,JADUAL!$A$4:$B$14,2),"")</f>
        <v/>
      </c>
    </row>
    <row r="153" spans="1:28" ht="19.899999999999999" customHeight="1">
      <c r="A153" s="15">
        <v>141</v>
      </c>
      <c r="B153" s="16" t="str">
        <f>IF(OR(F153=0,F153=""),"",'DAFTAR PELAJAR'!B148)</f>
        <v/>
      </c>
      <c r="C153" s="17" t="str">
        <f>IF(OR(F153=0,F153=""),"",'DAFTAR PELAJAR'!C148)</f>
        <v/>
      </c>
      <c r="D153" s="18" t="str">
        <f>IF(OR(F153=0,F153=""),"",'DAFTAR PELAJAR'!D148)</f>
        <v/>
      </c>
      <c r="E153" s="17" t="str">
        <f>IF(OR(F153=0,F153=""),"",'DAFTAR PELAJAR'!E148)</f>
        <v/>
      </c>
      <c r="F153" s="123">
        <f>'DAFTAR PELAJAR'!J148</f>
        <v>0</v>
      </c>
      <c r="G153" s="145" t="str">
        <f>IFERROR(AVERAGE('MARKAH PB'!$G152,'MARKAH PB'!$Q152,'MARKAH PB'!$AA152),"")</f>
        <v/>
      </c>
      <c r="H153" s="20" t="str">
        <f t="shared" si="23"/>
        <v/>
      </c>
      <c r="I153" s="20" t="str">
        <f>IFERROR(AVERAGE('MARKAH PB'!$H152,'MARKAH PB'!$R152,'MARKAH PB'!$AB152),"")</f>
        <v/>
      </c>
      <c r="J153" s="20" t="str">
        <f t="shared" si="24"/>
        <v/>
      </c>
      <c r="K153" s="20" t="str">
        <f>IFERROR(AVERAGE('MARKAH PB'!$I152,'MARKAH PB'!$S152,'MARKAH PB'!$AC152),"")</f>
        <v/>
      </c>
      <c r="L153" s="20" t="str">
        <f t="shared" si="25"/>
        <v/>
      </c>
      <c r="M153" s="20" t="str">
        <f>IFERROR(AVERAGE('MARKAH PB'!$J152,'MARKAH PB'!$T152,'MARKAH PB'!$AD152),"")</f>
        <v/>
      </c>
      <c r="N153" s="20" t="str">
        <f t="shared" si="26"/>
        <v/>
      </c>
      <c r="O153" s="20" t="str">
        <f>IFERROR(AVERAGE('MARKAH PB'!$K152,'MARKAH PB'!$U152,'MARKAH PB'!$AE152),"")</f>
        <v/>
      </c>
      <c r="P153" s="20" t="str">
        <f t="shared" si="27"/>
        <v/>
      </c>
      <c r="Q153" s="20" t="str">
        <f>IFERROR(AVERAGE('MARKAH PB'!$L152,'MARKAH PB'!$V152,'MARKAH PB'!$AF152),"")</f>
        <v/>
      </c>
      <c r="R153" s="20" t="str">
        <f t="shared" si="28"/>
        <v/>
      </c>
      <c r="S153" s="20" t="str">
        <f>IFERROR(AVERAGE('MARKAH PB'!$M152,'MARKAH PB'!$W152,'MARKAH PB'!$AG152),"")</f>
        <v/>
      </c>
      <c r="T153" s="110" t="str">
        <f t="shared" si="29"/>
        <v/>
      </c>
      <c r="U153" s="110" t="str">
        <f>IFERROR(AVERAGE('MARKAH PB'!$N152,'MARKAH PB'!$X152,'MARKAH PB'!$AH152),"")</f>
        <v/>
      </c>
      <c r="V153" s="110" t="str">
        <f t="shared" si="30"/>
        <v/>
      </c>
      <c r="W153" s="110" t="str">
        <f>IFERROR(AVERAGE('MARKAH PB'!$O152,'MARKAH PB'!$Y152,'MARKAH PB'!$AI152),"")</f>
        <v/>
      </c>
      <c r="X153" s="110" t="str">
        <f t="shared" si="31"/>
        <v/>
      </c>
      <c r="Y153" s="110" t="str">
        <f>IFERROR(AVERAGE('MARKAH PB'!$P152,'MARKAH PB'!$Z152,'MARKAH PB'!$AJ152),"")</f>
        <v/>
      </c>
      <c r="Z153" s="110" t="str">
        <f t="shared" si="32"/>
        <v/>
      </c>
      <c r="AA153" s="214" t="str">
        <f t="shared" si="22"/>
        <v/>
      </c>
      <c r="AB153" s="132" t="str">
        <f>IFERROR(VLOOKUP(AA153,JADUAL!$A$4:$B$14,2),"")</f>
        <v/>
      </c>
    </row>
    <row r="154" spans="1:28" ht="19.899999999999999" customHeight="1">
      <c r="A154" s="15">
        <v>142</v>
      </c>
      <c r="B154" s="16" t="str">
        <f>IF(OR(F154=0,F154=""),"",'DAFTAR PELAJAR'!B149)</f>
        <v/>
      </c>
      <c r="C154" s="17" t="str">
        <f>IF(OR(F154=0,F154=""),"",'DAFTAR PELAJAR'!C149)</f>
        <v/>
      </c>
      <c r="D154" s="18" t="str">
        <f>IF(OR(F154=0,F154=""),"",'DAFTAR PELAJAR'!D149)</f>
        <v/>
      </c>
      <c r="E154" s="17" t="str">
        <f>IF(OR(F154=0,F154=""),"",'DAFTAR PELAJAR'!E149)</f>
        <v/>
      </c>
      <c r="F154" s="123">
        <f>'DAFTAR PELAJAR'!J149</f>
        <v>0</v>
      </c>
      <c r="G154" s="145" t="str">
        <f>IFERROR(AVERAGE('MARKAH PB'!$G153,'MARKAH PB'!$Q153,'MARKAH PB'!$AA153),"")</f>
        <v/>
      </c>
      <c r="H154" s="20" t="str">
        <f t="shared" si="23"/>
        <v/>
      </c>
      <c r="I154" s="20" t="str">
        <f>IFERROR(AVERAGE('MARKAH PB'!$H153,'MARKAH PB'!$R153,'MARKAH PB'!$AB153),"")</f>
        <v/>
      </c>
      <c r="J154" s="20" t="str">
        <f t="shared" si="24"/>
        <v/>
      </c>
      <c r="K154" s="20" t="str">
        <f>IFERROR(AVERAGE('MARKAH PB'!$I153,'MARKAH PB'!$S153,'MARKAH PB'!$AC153),"")</f>
        <v/>
      </c>
      <c r="L154" s="20" t="str">
        <f t="shared" si="25"/>
        <v/>
      </c>
      <c r="M154" s="20" t="str">
        <f>IFERROR(AVERAGE('MARKAH PB'!$J153,'MARKAH PB'!$T153,'MARKAH PB'!$AD153),"")</f>
        <v/>
      </c>
      <c r="N154" s="20" t="str">
        <f t="shared" si="26"/>
        <v/>
      </c>
      <c r="O154" s="20" t="str">
        <f>IFERROR(AVERAGE('MARKAH PB'!$K153,'MARKAH PB'!$U153,'MARKAH PB'!$AE153),"")</f>
        <v/>
      </c>
      <c r="P154" s="20" t="str">
        <f t="shared" si="27"/>
        <v/>
      </c>
      <c r="Q154" s="20" t="str">
        <f>IFERROR(AVERAGE('MARKAH PB'!$L153,'MARKAH PB'!$V153,'MARKAH PB'!$AF153),"")</f>
        <v/>
      </c>
      <c r="R154" s="20" t="str">
        <f t="shared" si="28"/>
        <v/>
      </c>
      <c r="S154" s="20" t="str">
        <f>IFERROR(AVERAGE('MARKAH PB'!$M153,'MARKAH PB'!$W153,'MARKAH PB'!$AG153),"")</f>
        <v/>
      </c>
      <c r="T154" s="110" t="str">
        <f t="shared" si="29"/>
        <v/>
      </c>
      <c r="U154" s="110" t="str">
        <f>IFERROR(AVERAGE('MARKAH PB'!$N153,'MARKAH PB'!$X153,'MARKAH PB'!$AH153),"")</f>
        <v/>
      </c>
      <c r="V154" s="110" t="str">
        <f t="shared" si="30"/>
        <v/>
      </c>
      <c r="W154" s="110" t="str">
        <f>IFERROR(AVERAGE('MARKAH PB'!$O153,'MARKAH PB'!$Y153,'MARKAH PB'!$AI153),"")</f>
        <v/>
      </c>
      <c r="X154" s="110" t="str">
        <f t="shared" si="31"/>
        <v/>
      </c>
      <c r="Y154" s="110" t="str">
        <f>IFERROR(AVERAGE('MARKAH PB'!$P153,'MARKAH PB'!$Z153,'MARKAH PB'!$AJ153),"")</f>
        <v/>
      </c>
      <c r="Z154" s="110" t="str">
        <f t="shared" si="32"/>
        <v/>
      </c>
      <c r="AA154" s="214" t="str">
        <f t="shared" si="22"/>
        <v/>
      </c>
      <c r="AB154" s="132" t="str">
        <f>IFERROR(VLOOKUP(AA154,JADUAL!$A$4:$B$14,2),"")</f>
        <v/>
      </c>
    </row>
    <row r="155" spans="1:28" ht="19.899999999999999" customHeight="1">
      <c r="A155" s="15">
        <v>143</v>
      </c>
      <c r="B155" s="16" t="str">
        <f>IF(OR(F155=0,F155=""),"",'DAFTAR PELAJAR'!B150)</f>
        <v/>
      </c>
      <c r="C155" s="17" t="str">
        <f>IF(OR(F155=0,F155=""),"",'DAFTAR PELAJAR'!C150)</f>
        <v/>
      </c>
      <c r="D155" s="18" t="str">
        <f>IF(OR(F155=0,F155=""),"",'DAFTAR PELAJAR'!D150)</f>
        <v/>
      </c>
      <c r="E155" s="17" t="str">
        <f>IF(OR(F155=0,F155=""),"",'DAFTAR PELAJAR'!E150)</f>
        <v/>
      </c>
      <c r="F155" s="123">
        <f>'DAFTAR PELAJAR'!J150</f>
        <v>0</v>
      </c>
      <c r="G155" s="145" t="str">
        <f>IFERROR(AVERAGE('MARKAH PB'!$G154,'MARKAH PB'!$Q154,'MARKAH PB'!$AA154),"")</f>
        <v/>
      </c>
      <c r="H155" s="20" t="str">
        <f t="shared" si="23"/>
        <v/>
      </c>
      <c r="I155" s="20" t="str">
        <f>IFERROR(AVERAGE('MARKAH PB'!$H154,'MARKAH PB'!$R154,'MARKAH PB'!$AB154),"")</f>
        <v/>
      </c>
      <c r="J155" s="20" t="str">
        <f t="shared" si="24"/>
        <v/>
      </c>
      <c r="K155" s="20" t="str">
        <f>IFERROR(AVERAGE('MARKAH PB'!$I154,'MARKAH PB'!$S154,'MARKAH PB'!$AC154),"")</f>
        <v/>
      </c>
      <c r="L155" s="20" t="str">
        <f t="shared" si="25"/>
        <v/>
      </c>
      <c r="M155" s="20" t="str">
        <f>IFERROR(AVERAGE('MARKAH PB'!$J154,'MARKAH PB'!$T154,'MARKAH PB'!$AD154),"")</f>
        <v/>
      </c>
      <c r="N155" s="20" t="str">
        <f t="shared" si="26"/>
        <v/>
      </c>
      <c r="O155" s="20" t="str">
        <f>IFERROR(AVERAGE('MARKAH PB'!$K154,'MARKAH PB'!$U154,'MARKAH PB'!$AE154),"")</f>
        <v/>
      </c>
      <c r="P155" s="20" t="str">
        <f t="shared" si="27"/>
        <v/>
      </c>
      <c r="Q155" s="20" t="str">
        <f>IFERROR(AVERAGE('MARKAH PB'!$L154,'MARKAH PB'!$V154,'MARKAH PB'!$AF154),"")</f>
        <v/>
      </c>
      <c r="R155" s="20" t="str">
        <f t="shared" si="28"/>
        <v/>
      </c>
      <c r="S155" s="20" t="str">
        <f>IFERROR(AVERAGE('MARKAH PB'!$M154,'MARKAH PB'!$W154,'MARKAH PB'!$AG154),"")</f>
        <v/>
      </c>
      <c r="T155" s="110" t="str">
        <f t="shared" si="29"/>
        <v/>
      </c>
      <c r="U155" s="110" t="str">
        <f>IFERROR(AVERAGE('MARKAH PB'!$N154,'MARKAH PB'!$X154,'MARKAH PB'!$AH154),"")</f>
        <v/>
      </c>
      <c r="V155" s="110" t="str">
        <f t="shared" si="30"/>
        <v/>
      </c>
      <c r="W155" s="110" t="str">
        <f>IFERROR(AVERAGE('MARKAH PB'!$O154,'MARKAH PB'!$Y154,'MARKAH PB'!$AI154),"")</f>
        <v/>
      </c>
      <c r="X155" s="110" t="str">
        <f t="shared" si="31"/>
        <v/>
      </c>
      <c r="Y155" s="110" t="str">
        <f>IFERROR(AVERAGE('MARKAH PB'!$P154,'MARKAH PB'!$Z154,'MARKAH PB'!$AJ154),"")</f>
        <v/>
      </c>
      <c r="Z155" s="110" t="str">
        <f t="shared" si="32"/>
        <v/>
      </c>
      <c r="AA155" s="214" t="str">
        <f t="shared" si="22"/>
        <v/>
      </c>
      <c r="AB155" s="132" t="str">
        <f>IFERROR(VLOOKUP(AA155,JADUAL!$A$4:$B$14,2),"")</f>
        <v/>
      </c>
    </row>
    <row r="156" spans="1:28" ht="19.899999999999999" customHeight="1">
      <c r="A156" s="15">
        <v>144</v>
      </c>
      <c r="B156" s="16" t="str">
        <f>IF(OR(F156=0,F156=""),"",'DAFTAR PELAJAR'!B151)</f>
        <v/>
      </c>
      <c r="C156" s="17" t="str">
        <f>IF(OR(F156=0,F156=""),"",'DAFTAR PELAJAR'!C151)</f>
        <v/>
      </c>
      <c r="D156" s="18" t="str">
        <f>IF(OR(F156=0,F156=""),"",'DAFTAR PELAJAR'!D151)</f>
        <v/>
      </c>
      <c r="E156" s="17" t="str">
        <f>IF(OR(F156=0,F156=""),"",'DAFTAR PELAJAR'!E151)</f>
        <v/>
      </c>
      <c r="F156" s="123">
        <f>'DAFTAR PELAJAR'!J151</f>
        <v>0</v>
      </c>
      <c r="G156" s="145" t="str">
        <f>IFERROR(AVERAGE('MARKAH PB'!$G155,'MARKAH PB'!$Q155,'MARKAH PB'!$AA155),"")</f>
        <v/>
      </c>
      <c r="H156" s="20" t="str">
        <f t="shared" si="23"/>
        <v/>
      </c>
      <c r="I156" s="20" t="str">
        <f>IFERROR(AVERAGE('MARKAH PB'!$H155,'MARKAH PB'!$R155,'MARKAH PB'!$AB155),"")</f>
        <v/>
      </c>
      <c r="J156" s="20" t="str">
        <f t="shared" si="24"/>
        <v/>
      </c>
      <c r="K156" s="20" t="str">
        <f>IFERROR(AVERAGE('MARKAH PB'!$I155,'MARKAH PB'!$S155,'MARKAH PB'!$AC155),"")</f>
        <v/>
      </c>
      <c r="L156" s="20" t="str">
        <f t="shared" si="25"/>
        <v/>
      </c>
      <c r="M156" s="20" t="str">
        <f>IFERROR(AVERAGE('MARKAH PB'!$J155,'MARKAH PB'!$T155,'MARKAH PB'!$AD155),"")</f>
        <v/>
      </c>
      <c r="N156" s="20" t="str">
        <f t="shared" si="26"/>
        <v/>
      </c>
      <c r="O156" s="20" t="str">
        <f>IFERROR(AVERAGE('MARKAH PB'!$K155,'MARKAH PB'!$U155,'MARKAH PB'!$AE155),"")</f>
        <v/>
      </c>
      <c r="P156" s="20" t="str">
        <f t="shared" si="27"/>
        <v/>
      </c>
      <c r="Q156" s="20" t="str">
        <f>IFERROR(AVERAGE('MARKAH PB'!$L155,'MARKAH PB'!$V155,'MARKAH PB'!$AF155),"")</f>
        <v/>
      </c>
      <c r="R156" s="20" t="str">
        <f t="shared" si="28"/>
        <v/>
      </c>
      <c r="S156" s="20" t="str">
        <f>IFERROR(AVERAGE('MARKAH PB'!$M155,'MARKAH PB'!$W155,'MARKAH PB'!$AG155),"")</f>
        <v/>
      </c>
      <c r="T156" s="110" t="str">
        <f t="shared" si="29"/>
        <v/>
      </c>
      <c r="U156" s="110" t="str">
        <f>IFERROR(AVERAGE('MARKAH PB'!$N155,'MARKAH PB'!$X155,'MARKAH PB'!$AH155),"")</f>
        <v/>
      </c>
      <c r="V156" s="110" t="str">
        <f t="shared" si="30"/>
        <v/>
      </c>
      <c r="W156" s="110" t="str">
        <f>IFERROR(AVERAGE('MARKAH PB'!$O155,'MARKAH PB'!$Y155,'MARKAH PB'!$AI155),"")</f>
        <v/>
      </c>
      <c r="X156" s="110" t="str">
        <f t="shared" si="31"/>
        <v/>
      </c>
      <c r="Y156" s="110" t="str">
        <f>IFERROR(AVERAGE('MARKAH PB'!$P155,'MARKAH PB'!$Z155,'MARKAH PB'!$AJ155),"")</f>
        <v/>
      </c>
      <c r="Z156" s="110" t="str">
        <f t="shared" si="32"/>
        <v/>
      </c>
      <c r="AA156" s="214" t="str">
        <f t="shared" si="22"/>
        <v/>
      </c>
      <c r="AB156" s="132" t="str">
        <f>IFERROR(VLOOKUP(AA156,JADUAL!$A$4:$B$14,2),"")</f>
        <v/>
      </c>
    </row>
    <row r="157" spans="1:28" ht="19.899999999999999" customHeight="1">
      <c r="A157" s="15">
        <v>145</v>
      </c>
      <c r="B157" s="16" t="str">
        <f>IF(OR(F157=0,F157=""),"",'DAFTAR PELAJAR'!B152)</f>
        <v/>
      </c>
      <c r="C157" s="17" t="str">
        <f>IF(OR(F157=0,F157=""),"",'DAFTAR PELAJAR'!C152)</f>
        <v/>
      </c>
      <c r="D157" s="18" t="str">
        <f>IF(OR(F157=0,F157=""),"",'DAFTAR PELAJAR'!D152)</f>
        <v/>
      </c>
      <c r="E157" s="17" t="str">
        <f>IF(OR(F157=0,F157=""),"",'DAFTAR PELAJAR'!E152)</f>
        <v/>
      </c>
      <c r="F157" s="123">
        <f>'DAFTAR PELAJAR'!J152</f>
        <v>0</v>
      </c>
      <c r="G157" s="145" t="str">
        <f>IFERROR(AVERAGE('MARKAH PB'!$G156,'MARKAH PB'!$Q156,'MARKAH PB'!$AA156),"")</f>
        <v/>
      </c>
      <c r="H157" s="20" t="str">
        <f t="shared" si="23"/>
        <v/>
      </c>
      <c r="I157" s="20" t="str">
        <f>IFERROR(AVERAGE('MARKAH PB'!$H156,'MARKAH PB'!$R156,'MARKAH PB'!$AB156),"")</f>
        <v/>
      </c>
      <c r="J157" s="20" t="str">
        <f t="shared" si="24"/>
        <v/>
      </c>
      <c r="K157" s="20" t="str">
        <f>IFERROR(AVERAGE('MARKAH PB'!$I156,'MARKAH PB'!$S156,'MARKAH PB'!$AC156),"")</f>
        <v/>
      </c>
      <c r="L157" s="20" t="str">
        <f t="shared" si="25"/>
        <v/>
      </c>
      <c r="M157" s="20" t="str">
        <f>IFERROR(AVERAGE('MARKAH PB'!$J156,'MARKAH PB'!$T156,'MARKAH PB'!$AD156),"")</f>
        <v/>
      </c>
      <c r="N157" s="20" t="str">
        <f t="shared" si="26"/>
        <v/>
      </c>
      <c r="O157" s="20" t="str">
        <f>IFERROR(AVERAGE('MARKAH PB'!$K156,'MARKAH PB'!$U156,'MARKAH PB'!$AE156),"")</f>
        <v/>
      </c>
      <c r="P157" s="20" t="str">
        <f t="shared" si="27"/>
        <v/>
      </c>
      <c r="Q157" s="20" t="str">
        <f>IFERROR(AVERAGE('MARKAH PB'!$L156,'MARKAH PB'!$V156,'MARKAH PB'!$AF156),"")</f>
        <v/>
      </c>
      <c r="R157" s="20" t="str">
        <f t="shared" si="28"/>
        <v/>
      </c>
      <c r="S157" s="20" t="str">
        <f>IFERROR(AVERAGE('MARKAH PB'!$M156,'MARKAH PB'!$W156,'MARKAH PB'!$AG156),"")</f>
        <v/>
      </c>
      <c r="T157" s="110" t="str">
        <f t="shared" si="29"/>
        <v/>
      </c>
      <c r="U157" s="110" t="str">
        <f>IFERROR(AVERAGE('MARKAH PB'!$N156,'MARKAH PB'!$X156,'MARKAH PB'!$AH156),"")</f>
        <v/>
      </c>
      <c r="V157" s="110" t="str">
        <f t="shared" si="30"/>
        <v/>
      </c>
      <c r="W157" s="110" t="str">
        <f>IFERROR(AVERAGE('MARKAH PB'!$O156,'MARKAH PB'!$Y156,'MARKAH PB'!$AI156),"")</f>
        <v/>
      </c>
      <c r="X157" s="110" t="str">
        <f t="shared" si="31"/>
        <v/>
      </c>
      <c r="Y157" s="110" t="str">
        <f>IFERROR(AVERAGE('MARKAH PB'!$P156,'MARKAH PB'!$Z156,'MARKAH PB'!$AJ156),"")</f>
        <v/>
      </c>
      <c r="Z157" s="110" t="str">
        <f t="shared" si="32"/>
        <v/>
      </c>
      <c r="AA157" s="214" t="str">
        <f t="shared" si="22"/>
        <v/>
      </c>
      <c r="AB157" s="132" t="str">
        <f>IFERROR(VLOOKUP(AA157,JADUAL!$A$4:$B$14,2),"")</f>
        <v/>
      </c>
    </row>
    <row r="158" spans="1:28" ht="19.899999999999999" customHeight="1">
      <c r="A158" s="15">
        <v>146</v>
      </c>
      <c r="B158" s="16" t="str">
        <f>IF(OR(F158=0,F158=""),"",'DAFTAR PELAJAR'!B153)</f>
        <v/>
      </c>
      <c r="C158" s="17" t="str">
        <f>IF(OR(F158=0,F158=""),"",'DAFTAR PELAJAR'!C153)</f>
        <v/>
      </c>
      <c r="D158" s="18" t="str">
        <f>IF(OR(F158=0,F158=""),"",'DAFTAR PELAJAR'!D153)</f>
        <v/>
      </c>
      <c r="E158" s="17" t="str">
        <f>IF(OR(F158=0,F158=""),"",'DAFTAR PELAJAR'!E153)</f>
        <v/>
      </c>
      <c r="F158" s="123">
        <f>'DAFTAR PELAJAR'!J153</f>
        <v>0</v>
      </c>
      <c r="G158" s="145" t="str">
        <f>IFERROR(AVERAGE('MARKAH PB'!$G157,'MARKAH PB'!$Q157,'MARKAH PB'!$AA157),"")</f>
        <v/>
      </c>
      <c r="H158" s="20" t="str">
        <f t="shared" si="23"/>
        <v/>
      </c>
      <c r="I158" s="20" t="str">
        <f>IFERROR(AVERAGE('MARKAH PB'!$H157,'MARKAH PB'!$R157,'MARKAH PB'!$AB157),"")</f>
        <v/>
      </c>
      <c r="J158" s="20" t="str">
        <f t="shared" si="24"/>
        <v/>
      </c>
      <c r="K158" s="20" t="str">
        <f>IFERROR(AVERAGE('MARKAH PB'!$I157,'MARKAH PB'!$S157,'MARKAH PB'!$AC157),"")</f>
        <v/>
      </c>
      <c r="L158" s="20" t="str">
        <f t="shared" si="25"/>
        <v/>
      </c>
      <c r="M158" s="20" t="str">
        <f>IFERROR(AVERAGE('MARKAH PB'!$J157,'MARKAH PB'!$T157,'MARKAH PB'!$AD157),"")</f>
        <v/>
      </c>
      <c r="N158" s="20" t="str">
        <f t="shared" si="26"/>
        <v/>
      </c>
      <c r="O158" s="20" t="str">
        <f>IFERROR(AVERAGE('MARKAH PB'!$K157,'MARKAH PB'!$U157,'MARKAH PB'!$AE157),"")</f>
        <v/>
      </c>
      <c r="P158" s="20" t="str">
        <f t="shared" si="27"/>
        <v/>
      </c>
      <c r="Q158" s="20" t="str">
        <f>IFERROR(AVERAGE('MARKAH PB'!$L157,'MARKAH PB'!$V157,'MARKAH PB'!$AF157),"")</f>
        <v/>
      </c>
      <c r="R158" s="20" t="str">
        <f t="shared" si="28"/>
        <v/>
      </c>
      <c r="S158" s="20" t="str">
        <f>IFERROR(AVERAGE('MARKAH PB'!$M157,'MARKAH PB'!$W157,'MARKAH PB'!$AG157),"")</f>
        <v/>
      </c>
      <c r="T158" s="110" t="str">
        <f t="shared" si="29"/>
        <v/>
      </c>
      <c r="U158" s="110" t="str">
        <f>IFERROR(AVERAGE('MARKAH PB'!$N157,'MARKAH PB'!$X157,'MARKAH PB'!$AH157),"")</f>
        <v/>
      </c>
      <c r="V158" s="110" t="str">
        <f t="shared" si="30"/>
        <v/>
      </c>
      <c r="W158" s="110" t="str">
        <f>IFERROR(AVERAGE('MARKAH PB'!$O157,'MARKAH PB'!$Y157,'MARKAH PB'!$AI157),"")</f>
        <v/>
      </c>
      <c r="X158" s="110" t="str">
        <f t="shared" si="31"/>
        <v/>
      </c>
      <c r="Y158" s="110" t="str">
        <f>IFERROR(AVERAGE('MARKAH PB'!$P157,'MARKAH PB'!$Z157,'MARKAH PB'!$AJ157),"")</f>
        <v/>
      </c>
      <c r="Z158" s="110" t="str">
        <f t="shared" si="32"/>
        <v/>
      </c>
      <c r="AA158" s="214" t="str">
        <f t="shared" si="22"/>
        <v/>
      </c>
      <c r="AB158" s="132" t="str">
        <f>IFERROR(VLOOKUP(AA158,JADUAL!$A$4:$B$14,2),"")</f>
        <v/>
      </c>
    </row>
    <row r="159" spans="1:28" ht="19.899999999999999" customHeight="1">
      <c r="A159" s="15">
        <v>147</v>
      </c>
      <c r="B159" s="16" t="str">
        <f>IF(OR(F159=0,F159=""),"",'DAFTAR PELAJAR'!B154)</f>
        <v/>
      </c>
      <c r="C159" s="17" t="str">
        <f>IF(OR(F159=0,F159=""),"",'DAFTAR PELAJAR'!C154)</f>
        <v/>
      </c>
      <c r="D159" s="18" t="str">
        <f>IF(OR(F159=0,F159=""),"",'DAFTAR PELAJAR'!D154)</f>
        <v/>
      </c>
      <c r="E159" s="17" t="str">
        <f>IF(OR(F159=0,F159=""),"",'DAFTAR PELAJAR'!E154)</f>
        <v/>
      </c>
      <c r="F159" s="123">
        <f>'DAFTAR PELAJAR'!J154</f>
        <v>0</v>
      </c>
      <c r="G159" s="145" t="str">
        <f>IFERROR(AVERAGE('MARKAH PB'!$G158,'MARKAH PB'!$Q158,'MARKAH PB'!$AA158),"")</f>
        <v/>
      </c>
      <c r="H159" s="20" t="str">
        <f t="shared" si="23"/>
        <v/>
      </c>
      <c r="I159" s="20" t="str">
        <f>IFERROR(AVERAGE('MARKAH PB'!$H158,'MARKAH PB'!$R158,'MARKAH PB'!$AB158),"")</f>
        <v/>
      </c>
      <c r="J159" s="20" t="str">
        <f t="shared" si="24"/>
        <v/>
      </c>
      <c r="K159" s="20" t="str">
        <f>IFERROR(AVERAGE('MARKAH PB'!$I158,'MARKAH PB'!$S158,'MARKAH PB'!$AC158),"")</f>
        <v/>
      </c>
      <c r="L159" s="20" t="str">
        <f t="shared" si="25"/>
        <v/>
      </c>
      <c r="M159" s="20" t="str">
        <f>IFERROR(AVERAGE('MARKAH PB'!$J158,'MARKAH PB'!$T158,'MARKAH PB'!$AD158),"")</f>
        <v/>
      </c>
      <c r="N159" s="20" t="str">
        <f t="shared" si="26"/>
        <v/>
      </c>
      <c r="O159" s="20" t="str">
        <f>IFERROR(AVERAGE('MARKAH PB'!$K158,'MARKAH PB'!$U158,'MARKAH PB'!$AE158),"")</f>
        <v/>
      </c>
      <c r="P159" s="20" t="str">
        <f t="shared" si="27"/>
        <v/>
      </c>
      <c r="Q159" s="20" t="str">
        <f>IFERROR(AVERAGE('MARKAH PB'!$L158,'MARKAH PB'!$V158,'MARKAH PB'!$AF158),"")</f>
        <v/>
      </c>
      <c r="R159" s="20" t="str">
        <f t="shared" si="28"/>
        <v/>
      </c>
      <c r="S159" s="20" t="str">
        <f>IFERROR(AVERAGE('MARKAH PB'!$M158,'MARKAH PB'!$W158,'MARKAH PB'!$AG158),"")</f>
        <v/>
      </c>
      <c r="T159" s="110" t="str">
        <f t="shared" si="29"/>
        <v/>
      </c>
      <c r="U159" s="110" t="str">
        <f>IFERROR(AVERAGE('MARKAH PB'!$N158,'MARKAH PB'!$X158,'MARKAH PB'!$AH158),"")</f>
        <v/>
      </c>
      <c r="V159" s="110" t="str">
        <f t="shared" si="30"/>
        <v/>
      </c>
      <c r="W159" s="110" t="str">
        <f>IFERROR(AVERAGE('MARKAH PB'!$O158,'MARKAH PB'!$Y158,'MARKAH PB'!$AI158),"")</f>
        <v/>
      </c>
      <c r="X159" s="110" t="str">
        <f t="shared" si="31"/>
        <v/>
      </c>
      <c r="Y159" s="110" t="str">
        <f>IFERROR(AVERAGE('MARKAH PB'!$P158,'MARKAH PB'!$Z158,'MARKAH PB'!$AJ158),"")</f>
        <v/>
      </c>
      <c r="Z159" s="110" t="str">
        <f t="shared" si="32"/>
        <v/>
      </c>
      <c r="AA159" s="214" t="str">
        <f t="shared" si="22"/>
        <v/>
      </c>
      <c r="AB159" s="132" t="str">
        <f>IFERROR(VLOOKUP(AA159,JADUAL!$A$4:$B$14,2),"")</f>
        <v/>
      </c>
    </row>
    <row r="160" spans="1:28" ht="19.899999999999999" customHeight="1">
      <c r="A160" s="15">
        <v>148</v>
      </c>
      <c r="B160" s="16" t="str">
        <f>IF(OR(F160=0,F160=""),"",'DAFTAR PELAJAR'!B155)</f>
        <v/>
      </c>
      <c r="C160" s="17" t="str">
        <f>IF(OR(F160=0,F160=""),"",'DAFTAR PELAJAR'!C155)</f>
        <v/>
      </c>
      <c r="D160" s="18" t="str">
        <f>IF(OR(F160=0,F160=""),"",'DAFTAR PELAJAR'!D155)</f>
        <v/>
      </c>
      <c r="E160" s="17" t="str">
        <f>IF(OR(F160=0,F160=""),"",'DAFTAR PELAJAR'!E155)</f>
        <v/>
      </c>
      <c r="F160" s="123">
        <f>'DAFTAR PELAJAR'!J155</f>
        <v>0</v>
      </c>
      <c r="G160" s="145" t="str">
        <f>IFERROR(AVERAGE('MARKAH PB'!$G159,'MARKAH PB'!$Q159,'MARKAH PB'!$AA159),"")</f>
        <v/>
      </c>
      <c r="H160" s="20" t="str">
        <f t="shared" si="23"/>
        <v/>
      </c>
      <c r="I160" s="20" t="str">
        <f>IFERROR(AVERAGE('MARKAH PB'!$H159,'MARKAH PB'!$R159,'MARKAH PB'!$AB159),"")</f>
        <v/>
      </c>
      <c r="J160" s="20" t="str">
        <f t="shared" si="24"/>
        <v/>
      </c>
      <c r="K160" s="20" t="str">
        <f>IFERROR(AVERAGE('MARKAH PB'!$I159,'MARKAH PB'!$S159,'MARKAH PB'!$AC159),"")</f>
        <v/>
      </c>
      <c r="L160" s="20" t="str">
        <f t="shared" si="25"/>
        <v/>
      </c>
      <c r="M160" s="20" t="str">
        <f>IFERROR(AVERAGE('MARKAH PB'!$J159,'MARKAH PB'!$T159,'MARKAH PB'!$AD159),"")</f>
        <v/>
      </c>
      <c r="N160" s="20" t="str">
        <f t="shared" si="26"/>
        <v/>
      </c>
      <c r="O160" s="20" t="str">
        <f>IFERROR(AVERAGE('MARKAH PB'!$K159,'MARKAH PB'!$U159,'MARKAH PB'!$AE159),"")</f>
        <v/>
      </c>
      <c r="P160" s="20" t="str">
        <f t="shared" si="27"/>
        <v/>
      </c>
      <c r="Q160" s="20" t="str">
        <f>IFERROR(AVERAGE('MARKAH PB'!$L159,'MARKAH PB'!$V159,'MARKAH PB'!$AF159),"")</f>
        <v/>
      </c>
      <c r="R160" s="20" t="str">
        <f t="shared" si="28"/>
        <v/>
      </c>
      <c r="S160" s="20" t="str">
        <f>IFERROR(AVERAGE('MARKAH PB'!$M159,'MARKAH PB'!$W159,'MARKAH PB'!$AG159),"")</f>
        <v/>
      </c>
      <c r="T160" s="110" t="str">
        <f t="shared" si="29"/>
        <v/>
      </c>
      <c r="U160" s="110" t="str">
        <f>IFERROR(AVERAGE('MARKAH PB'!$N159,'MARKAH PB'!$X159,'MARKAH PB'!$AH159),"")</f>
        <v/>
      </c>
      <c r="V160" s="110" t="str">
        <f t="shared" si="30"/>
        <v/>
      </c>
      <c r="W160" s="110" t="str">
        <f>IFERROR(AVERAGE('MARKAH PB'!$O159,'MARKAH PB'!$Y159,'MARKAH PB'!$AI159),"")</f>
        <v/>
      </c>
      <c r="X160" s="110" t="str">
        <f t="shared" si="31"/>
        <v/>
      </c>
      <c r="Y160" s="110" t="str">
        <f>IFERROR(AVERAGE('MARKAH PB'!$P159,'MARKAH PB'!$Z159,'MARKAH PB'!$AJ159),"")</f>
        <v/>
      </c>
      <c r="Z160" s="110" t="str">
        <f t="shared" si="32"/>
        <v/>
      </c>
      <c r="AA160" s="214" t="str">
        <f t="shared" si="22"/>
        <v/>
      </c>
      <c r="AB160" s="132" t="str">
        <f>IFERROR(VLOOKUP(AA160,JADUAL!$A$4:$B$14,2),"")</f>
        <v/>
      </c>
    </row>
    <row r="161" spans="1:28" ht="19.899999999999999" customHeight="1">
      <c r="A161" s="15">
        <v>149</v>
      </c>
      <c r="B161" s="16" t="str">
        <f>IF(OR(F161=0,F161=""),"",'DAFTAR PELAJAR'!B156)</f>
        <v/>
      </c>
      <c r="C161" s="17" t="str">
        <f>IF(OR(F161=0,F161=""),"",'DAFTAR PELAJAR'!C156)</f>
        <v/>
      </c>
      <c r="D161" s="18" t="str">
        <f>IF(OR(F161=0,F161=""),"",'DAFTAR PELAJAR'!D156)</f>
        <v/>
      </c>
      <c r="E161" s="17" t="str">
        <f>IF(OR(F161=0,F161=""),"",'DAFTAR PELAJAR'!E156)</f>
        <v/>
      </c>
      <c r="F161" s="123">
        <f>'DAFTAR PELAJAR'!J156</f>
        <v>0</v>
      </c>
      <c r="G161" s="145" t="str">
        <f>IFERROR(AVERAGE('MARKAH PB'!$G160,'MARKAH PB'!$Q160,'MARKAH PB'!$AA160),"")</f>
        <v/>
      </c>
      <c r="H161" s="20" t="str">
        <f t="shared" si="23"/>
        <v/>
      </c>
      <c r="I161" s="20" t="str">
        <f>IFERROR(AVERAGE('MARKAH PB'!$H160,'MARKAH PB'!$R160,'MARKAH PB'!$AB160),"")</f>
        <v/>
      </c>
      <c r="J161" s="20" t="str">
        <f t="shared" si="24"/>
        <v/>
      </c>
      <c r="K161" s="20" t="str">
        <f>IFERROR(AVERAGE('MARKAH PB'!$I160,'MARKAH PB'!$S160,'MARKAH PB'!$AC160),"")</f>
        <v/>
      </c>
      <c r="L161" s="20" t="str">
        <f t="shared" si="25"/>
        <v/>
      </c>
      <c r="M161" s="20" t="str">
        <f>IFERROR(AVERAGE('MARKAH PB'!$J160,'MARKAH PB'!$T160,'MARKAH PB'!$AD160),"")</f>
        <v/>
      </c>
      <c r="N161" s="20" t="str">
        <f t="shared" si="26"/>
        <v/>
      </c>
      <c r="O161" s="20" t="str">
        <f>IFERROR(AVERAGE('MARKAH PB'!$K160,'MARKAH PB'!$U160,'MARKAH PB'!$AE160),"")</f>
        <v/>
      </c>
      <c r="P161" s="20" t="str">
        <f t="shared" si="27"/>
        <v/>
      </c>
      <c r="Q161" s="20" t="str">
        <f>IFERROR(AVERAGE('MARKAH PB'!$L160,'MARKAH PB'!$V160,'MARKAH PB'!$AF160),"")</f>
        <v/>
      </c>
      <c r="R161" s="20" t="str">
        <f t="shared" si="28"/>
        <v/>
      </c>
      <c r="S161" s="20" t="str">
        <f>IFERROR(AVERAGE('MARKAH PB'!$M160,'MARKAH PB'!$W160,'MARKAH PB'!$AG160),"")</f>
        <v/>
      </c>
      <c r="T161" s="110" t="str">
        <f t="shared" si="29"/>
        <v/>
      </c>
      <c r="U161" s="110" t="str">
        <f>IFERROR(AVERAGE('MARKAH PB'!$N160,'MARKAH PB'!$X160,'MARKAH PB'!$AH160),"")</f>
        <v/>
      </c>
      <c r="V161" s="110" t="str">
        <f t="shared" si="30"/>
        <v/>
      </c>
      <c r="W161" s="110" t="str">
        <f>IFERROR(AVERAGE('MARKAH PB'!$O160,'MARKAH PB'!$Y160,'MARKAH PB'!$AI160),"")</f>
        <v/>
      </c>
      <c r="X161" s="110" t="str">
        <f t="shared" si="31"/>
        <v/>
      </c>
      <c r="Y161" s="110" t="str">
        <f>IFERROR(AVERAGE('MARKAH PB'!$P160,'MARKAH PB'!$Z160,'MARKAH PB'!$AJ160),"")</f>
        <v/>
      </c>
      <c r="Z161" s="110" t="str">
        <f t="shared" si="32"/>
        <v/>
      </c>
      <c r="AA161" s="214" t="str">
        <f t="shared" si="22"/>
        <v/>
      </c>
      <c r="AB161" s="132" t="str">
        <f>IFERROR(VLOOKUP(AA161,JADUAL!$A$4:$B$14,2),"")</f>
        <v/>
      </c>
    </row>
    <row r="162" spans="1:28" ht="19.899999999999999" customHeight="1">
      <c r="A162" s="15">
        <v>150</v>
      </c>
      <c r="B162" s="16" t="str">
        <f>IF(OR(F162=0,F162=""),"",'DAFTAR PELAJAR'!B157)</f>
        <v/>
      </c>
      <c r="C162" s="17" t="str">
        <f>IF(OR(F162=0,F162=""),"",'DAFTAR PELAJAR'!C157)</f>
        <v/>
      </c>
      <c r="D162" s="18" t="str">
        <f>IF(OR(F162=0,F162=""),"",'DAFTAR PELAJAR'!D157)</f>
        <v/>
      </c>
      <c r="E162" s="17" t="str">
        <f>IF(OR(F162=0,F162=""),"",'DAFTAR PELAJAR'!E157)</f>
        <v/>
      </c>
      <c r="F162" s="123">
        <f>'DAFTAR PELAJAR'!J157</f>
        <v>0</v>
      </c>
      <c r="G162" s="145" t="str">
        <f>IFERROR(AVERAGE('MARKAH PB'!$G161,'MARKAH PB'!$Q161,'MARKAH PB'!$AA161),"")</f>
        <v/>
      </c>
      <c r="H162" s="20" t="str">
        <f t="shared" si="23"/>
        <v/>
      </c>
      <c r="I162" s="20" t="str">
        <f>IFERROR(AVERAGE('MARKAH PB'!$H161,'MARKAH PB'!$R161,'MARKAH PB'!$AB161),"")</f>
        <v/>
      </c>
      <c r="J162" s="20" t="str">
        <f t="shared" si="24"/>
        <v/>
      </c>
      <c r="K162" s="20" t="str">
        <f>IFERROR(AVERAGE('MARKAH PB'!$I161,'MARKAH PB'!$S161,'MARKAH PB'!$AC161),"")</f>
        <v/>
      </c>
      <c r="L162" s="20" t="str">
        <f t="shared" si="25"/>
        <v/>
      </c>
      <c r="M162" s="20" t="str">
        <f>IFERROR(AVERAGE('MARKAH PB'!$J161,'MARKAH PB'!$T161,'MARKAH PB'!$AD161),"")</f>
        <v/>
      </c>
      <c r="N162" s="20" t="str">
        <f t="shared" si="26"/>
        <v/>
      </c>
      <c r="O162" s="20" t="str">
        <f>IFERROR(AVERAGE('MARKAH PB'!$K161,'MARKAH PB'!$U161,'MARKAH PB'!$AE161),"")</f>
        <v/>
      </c>
      <c r="P162" s="20" t="str">
        <f t="shared" si="27"/>
        <v/>
      </c>
      <c r="Q162" s="20" t="str">
        <f>IFERROR(AVERAGE('MARKAH PB'!$L161,'MARKAH PB'!$V161,'MARKAH PB'!$AF161),"")</f>
        <v/>
      </c>
      <c r="R162" s="20" t="str">
        <f t="shared" si="28"/>
        <v/>
      </c>
      <c r="S162" s="20" t="str">
        <f>IFERROR(AVERAGE('MARKAH PB'!$M161,'MARKAH PB'!$W161,'MARKAH PB'!$AG161),"")</f>
        <v/>
      </c>
      <c r="T162" s="110" t="str">
        <f t="shared" si="29"/>
        <v/>
      </c>
      <c r="U162" s="110" t="str">
        <f>IFERROR(AVERAGE('MARKAH PB'!$N161,'MARKAH PB'!$X161,'MARKAH PB'!$AH161),"")</f>
        <v/>
      </c>
      <c r="V162" s="110" t="str">
        <f t="shared" si="30"/>
        <v/>
      </c>
      <c r="W162" s="110" t="str">
        <f>IFERROR(AVERAGE('MARKAH PB'!$O161,'MARKAH PB'!$Y161,'MARKAH PB'!$AI161),"")</f>
        <v/>
      </c>
      <c r="X162" s="110" t="str">
        <f t="shared" si="31"/>
        <v/>
      </c>
      <c r="Y162" s="110" t="str">
        <f>IFERROR(AVERAGE('MARKAH PB'!$P161,'MARKAH PB'!$Z161,'MARKAH PB'!$AJ161),"")</f>
        <v/>
      </c>
      <c r="Z162" s="110" t="str">
        <f t="shared" si="32"/>
        <v/>
      </c>
      <c r="AA162" s="214" t="str">
        <f t="shared" si="22"/>
        <v/>
      </c>
      <c r="AB162" s="132" t="str">
        <f>IFERROR(VLOOKUP(AA162,JADUAL!$A$4:$B$14,2),"")</f>
        <v/>
      </c>
    </row>
    <row r="163" spans="1:28" ht="19.899999999999999" customHeight="1">
      <c r="A163" s="15">
        <v>151</v>
      </c>
      <c r="B163" s="16" t="str">
        <f>IF(OR(F163=0,F163=""),"",'DAFTAR PELAJAR'!B158)</f>
        <v/>
      </c>
      <c r="C163" s="17" t="str">
        <f>IF(OR(F163=0,F163=""),"",'DAFTAR PELAJAR'!C158)</f>
        <v/>
      </c>
      <c r="D163" s="18" t="str">
        <f>IF(OR(F163=0,F163=""),"",'DAFTAR PELAJAR'!D158)</f>
        <v/>
      </c>
      <c r="E163" s="17" t="str">
        <f>IF(OR(F163=0,F163=""),"",'DAFTAR PELAJAR'!E158)</f>
        <v/>
      </c>
      <c r="F163" s="123">
        <f>'DAFTAR PELAJAR'!J158</f>
        <v>0</v>
      </c>
      <c r="G163" s="145" t="str">
        <f>IFERROR(AVERAGE('MARKAH PB'!$G162,'MARKAH PB'!$Q162,'MARKAH PB'!$AA162),"")</f>
        <v/>
      </c>
      <c r="H163" s="20" t="str">
        <f t="shared" si="23"/>
        <v/>
      </c>
      <c r="I163" s="20" t="str">
        <f>IFERROR(AVERAGE('MARKAH PB'!$H162,'MARKAH PB'!$R162,'MARKAH PB'!$AB162),"")</f>
        <v/>
      </c>
      <c r="J163" s="20" t="str">
        <f t="shared" si="24"/>
        <v/>
      </c>
      <c r="K163" s="20" t="str">
        <f>IFERROR(AVERAGE('MARKAH PB'!$I162,'MARKAH PB'!$S162,'MARKAH PB'!$AC162),"")</f>
        <v/>
      </c>
      <c r="L163" s="20" t="str">
        <f t="shared" si="25"/>
        <v/>
      </c>
      <c r="M163" s="20" t="str">
        <f>IFERROR(AVERAGE('MARKAH PB'!$J162,'MARKAH PB'!$T162,'MARKAH PB'!$AD162),"")</f>
        <v/>
      </c>
      <c r="N163" s="20" t="str">
        <f t="shared" si="26"/>
        <v/>
      </c>
      <c r="O163" s="20" t="str">
        <f>IFERROR(AVERAGE('MARKAH PB'!$K162,'MARKAH PB'!$U162,'MARKAH PB'!$AE162),"")</f>
        <v/>
      </c>
      <c r="P163" s="20" t="str">
        <f t="shared" si="27"/>
        <v/>
      </c>
      <c r="Q163" s="20" t="str">
        <f>IFERROR(AVERAGE('MARKAH PB'!$L162,'MARKAH PB'!$V162,'MARKAH PB'!$AF162),"")</f>
        <v/>
      </c>
      <c r="R163" s="20" t="str">
        <f t="shared" si="28"/>
        <v/>
      </c>
      <c r="S163" s="20" t="str">
        <f>IFERROR(AVERAGE('MARKAH PB'!$M162,'MARKAH PB'!$W162,'MARKAH PB'!$AG162),"")</f>
        <v/>
      </c>
      <c r="T163" s="110" t="str">
        <f t="shared" si="29"/>
        <v/>
      </c>
      <c r="U163" s="110" t="str">
        <f>IFERROR(AVERAGE('MARKAH PB'!$N162,'MARKAH PB'!$X162,'MARKAH PB'!$AH162),"")</f>
        <v/>
      </c>
      <c r="V163" s="110" t="str">
        <f t="shared" si="30"/>
        <v/>
      </c>
      <c r="W163" s="110" t="str">
        <f>IFERROR(AVERAGE('MARKAH PB'!$O162,'MARKAH PB'!$Y162,'MARKAH PB'!$AI162),"")</f>
        <v/>
      </c>
      <c r="X163" s="110" t="str">
        <f t="shared" si="31"/>
        <v/>
      </c>
      <c r="Y163" s="110" t="str">
        <f>IFERROR(AVERAGE('MARKAH PB'!$P162,'MARKAH PB'!$Z162,'MARKAH PB'!$AJ162),"")</f>
        <v/>
      </c>
      <c r="Z163" s="110" t="str">
        <f t="shared" si="32"/>
        <v/>
      </c>
      <c r="AA163" s="214" t="str">
        <f t="shared" si="22"/>
        <v/>
      </c>
      <c r="AB163" s="132" t="str">
        <f>IFERROR(VLOOKUP(AA163,JADUAL!$A$4:$B$14,2),"")</f>
        <v/>
      </c>
    </row>
    <row r="164" spans="1:28" ht="19.899999999999999" customHeight="1">
      <c r="A164" s="15">
        <v>152</v>
      </c>
      <c r="B164" s="16" t="str">
        <f>IF(OR(F164=0,F164=""),"",'DAFTAR PELAJAR'!B159)</f>
        <v/>
      </c>
      <c r="C164" s="17" t="str">
        <f>IF(OR(F164=0,F164=""),"",'DAFTAR PELAJAR'!C159)</f>
        <v/>
      </c>
      <c r="D164" s="18" t="str">
        <f>IF(OR(F164=0,F164=""),"",'DAFTAR PELAJAR'!D159)</f>
        <v/>
      </c>
      <c r="E164" s="17" t="str">
        <f>IF(OR(F164=0,F164=""),"",'DAFTAR PELAJAR'!E159)</f>
        <v/>
      </c>
      <c r="F164" s="123">
        <f>'DAFTAR PELAJAR'!J159</f>
        <v>0</v>
      </c>
      <c r="G164" s="145" t="str">
        <f>IFERROR(AVERAGE('MARKAH PB'!$G163,'MARKAH PB'!$Q163,'MARKAH PB'!$AA163),"")</f>
        <v/>
      </c>
      <c r="H164" s="20" t="str">
        <f t="shared" si="23"/>
        <v/>
      </c>
      <c r="I164" s="20" t="str">
        <f>IFERROR(AVERAGE('MARKAH PB'!$H163,'MARKAH PB'!$R163,'MARKAH PB'!$AB163),"")</f>
        <v/>
      </c>
      <c r="J164" s="20" t="str">
        <f t="shared" si="24"/>
        <v/>
      </c>
      <c r="K164" s="20" t="str">
        <f>IFERROR(AVERAGE('MARKAH PB'!$I163,'MARKAH PB'!$S163,'MARKAH PB'!$AC163),"")</f>
        <v/>
      </c>
      <c r="L164" s="20" t="str">
        <f t="shared" si="25"/>
        <v/>
      </c>
      <c r="M164" s="20" t="str">
        <f>IFERROR(AVERAGE('MARKAH PB'!$J163,'MARKAH PB'!$T163,'MARKAH PB'!$AD163),"")</f>
        <v/>
      </c>
      <c r="N164" s="20" t="str">
        <f t="shared" si="26"/>
        <v/>
      </c>
      <c r="O164" s="20" t="str">
        <f>IFERROR(AVERAGE('MARKAH PB'!$K163,'MARKAH PB'!$U163,'MARKAH PB'!$AE163),"")</f>
        <v/>
      </c>
      <c r="P164" s="20" t="str">
        <f t="shared" si="27"/>
        <v/>
      </c>
      <c r="Q164" s="20" t="str">
        <f>IFERROR(AVERAGE('MARKAH PB'!$L163,'MARKAH PB'!$V163,'MARKAH PB'!$AF163),"")</f>
        <v/>
      </c>
      <c r="R164" s="20" t="str">
        <f t="shared" si="28"/>
        <v/>
      </c>
      <c r="S164" s="20" t="str">
        <f>IFERROR(AVERAGE('MARKAH PB'!$M163,'MARKAH PB'!$W163,'MARKAH PB'!$AG163),"")</f>
        <v/>
      </c>
      <c r="T164" s="110" t="str">
        <f t="shared" si="29"/>
        <v/>
      </c>
      <c r="U164" s="110" t="str">
        <f>IFERROR(AVERAGE('MARKAH PB'!$N163,'MARKAH PB'!$X163,'MARKAH PB'!$AH163),"")</f>
        <v/>
      </c>
      <c r="V164" s="110" t="str">
        <f t="shared" si="30"/>
        <v/>
      </c>
      <c r="W164" s="110" t="str">
        <f>IFERROR(AVERAGE('MARKAH PB'!$O163,'MARKAH PB'!$Y163,'MARKAH PB'!$AI163),"")</f>
        <v/>
      </c>
      <c r="X164" s="110" t="str">
        <f t="shared" si="31"/>
        <v/>
      </c>
      <c r="Y164" s="110" t="str">
        <f>IFERROR(AVERAGE('MARKAH PB'!$P163,'MARKAH PB'!$Z163,'MARKAH PB'!$AJ163),"")</f>
        <v/>
      </c>
      <c r="Z164" s="110" t="str">
        <f t="shared" si="32"/>
        <v/>
      </c>
      <c r="AA164" s="214" t="str">
        <f t="shared" si="22"/>
        <v/>
      </c>
      <c r="AB164" s="132" t="str">
        <f>IFERROR(VLOOKUP(AA164,JADUAL!$A$4:$B$14,2),"")</f>
        <v/>
      </c>
    </row>
    <row r="165" spans="1:28" ht="19.899999999999999" customHeight="1">
      <c r="A165" s="15">
        <v>153</v>
      </c>
      <c r="B165" s="16" t="str">
        <f>IF(OR(F165=0,F165=""),"",'DAFTAR PELAJAR'!B160)</f>
        <v/>
      </c>
      <c r="C165" s="17" t="str">
        <f>IF(OR(F165=0,F165=""),"",'DAFTAR PELAJAR'!C160)</f>
        <v/>
      </c>
      <c r="D165" s="18" t="str">
        <f>IF(OR(F165=0,F165=""),"",'DAFTAR PELAJAR'!D160)</f>
        <v/>
      </c>
      <c r="E165" s="17" t="str">
        <f>IF(OR(F165=0,F165=""),"",'DAFTAR PELAJAR'!E160)</f>
        <v/>
      </c>
      <c r="F165" s="123">
        <f>'DAFTAR PELAJAR'!J160</f>
        <v>0</v>
      </c>
      <c r="G165" s="145" t="str">
        <f>IFERROR(AVERAGE('MARKAH PB'!$G164,'MARKAH PB'!$Q164,'MARKAH PB'!$AA164),"")</f>
        <v/>
      </c>
      <c r="H165" s="20" t="str">
        <f t="shared" si="23"/>
        <v/>
      </c>
      <c r="I165" s="20" t="str">
        <f>IFERROR(AVERAGE('MARKAH PB'!$H164,'MARKAH PB'!$R164,'MARKAH PB'!$AB164),"")</f>
        <v/>
      </c>
      <c r="J165" s="20" t="str">
        <f t="shared" si="24"/>
        <v/>
      </c>
      <c r="K165" s="20" t="str">
        <f>IFERROR(AVERAGE('MARKAH PB'!$I164,'MARKAH PB'!$S164,'MARKAH PB'!$AC164),"")</f>
        <v/>
      </c>
      <c r="L165" s="20" t="str">
        <f t="shared" si="25"/>
        <v/>
      </c>
      <c r="M165" s="20" t="str">
        <f>IFERROR(AVERAGE('MARKAH PB'!$J164,'MARKAH PB'!$T164,'MARKAH PB'!$AD164),"")</f>
        <v/>
      </c>
      <c r="N165" s="20" t="str">
        <f t="shared" si="26"/>
        <v/>
      </c>
      <c r="O165" s="20" t="str">
        <f>IFERROR(AVERAGE('MARKAH PB'!$K164,'MARKAH PB'!$U164,'MARKAH PB'!$AE164),"")</f>
        <v/>
      </c>
      <c r="P165" s="20" t="str">
        <f t="shared" si="27"/>
        <v/>
      </c>
      <c r="Q165" s="20" t="str">
        <f>IFERROR(AVERAGE('MARKAH PB'!$L164,'MARKAH PB'!$V164,'MARKAH PB'!$AF164),"")</f>
        <v/>
      </c>
      <c r="R165" s="20" t="str">
        <f t="shared" si="28"/>
        <v/>
      </c>
      <c r="S165" s="20" t="str">
        <f>IFERROR(AVERAGE('MARKAH PB'!$M164,'MARKAH PB'!$W164,'MARKAH PB'!$AG164),"")</f>
        <v/>
      </c>
      <c r="T165" s="110" t="str">
        <f t="shared" si="29"/>
        <v/>
      </c>
      <c r="U165" s="110" t="str">
        <f>IFERROR(AVERAGE('MARKAH PB'!$N164,'MARKAH PB'!$X164,'MARKAH PB'!$AH164),"")</f>
        <v/>
      </c>
      <c r="V165" s="110" t="str">
        <f t="shared" si="30"/>
        <v/>
      </c>
      <c r="W165" s="110" t="str">
        <f>IFERROR(AVERAGE('MARKAH PB'!$O164,'MARKAH PB'!$Y164,'MARKAH PB'!$AI164),"")</f>
        <v/>
      </c>
      <c r="X165" s="110" t="str">
        <f t="shared" si="31"/>
        <v/>
      </c>
      <c r="Y165" s="110" t="str">
        <f>IFERROR(AVERAGE('MARKAH PB'!$P164,'MARKAH PB'!$Z164,'MARKAH PB'!$AJ164),"")</f>
        <v/>
      </c>
      <c r="Z165" s="110" t="str">
        <f t="shared" si="32"/>
        <v/>
      </c>
      <c r="AA165" s="214" t="str">
        <f t="shared" si="22"/>
        <v/>
      </c>
      <c r="AB165" s="132" t="str">
        <f>IFERROR(VLOOKUP(AA165,JADUAL!$A$4:$B$14,2),"")</f>
        <v/>
      </c>
    </row>
    <row r="166" spans="1:28" ht="19.899999999999999" customHeight="1">
      <c r="A166" s="15">
        <v>154</v>
      </c>
      <c r="B166" s="16" t="str">
        <f>IF(OR(F166=0,F166=""),"",'DAFTAR PELAJAR'!B161)</f>
        <v/>
      </c>
      <c r="C166" s="17" t="str">
        <f>IF(OR(F166=0,F166=""),"",'DAFTAR PELAJAR'!C161)</f>
        <v/>
      </c>
      <c r="D166" s="18" t="str">
        <f>IF(OR(F166=0,F166=""),"",'DAFTAR PELAJAR'!D161)</f>
        <v/>
      </c>
      <c r="E166" s="17" t="str">
        <f>IF(OR(F166=0,F166=""),"",'DAFTAR PELAJAR'!E161)</f>
        <v/>
      </c>
      <c r="F166" s="123">
        <f>'DAFTAR PELAJAR'!J161</f>
        <v>0</v>
      </c>
      <c r="G166" s="145" t="str">
        <f>IFERROR(AVERAGE('MARKAH PB'!$G165,'MARKAH PB'!$Q165,'MARKAH PB'!$AA165),"")</f>
        <v/>
      </c>
      <c r="H166" s="20" t="str">
        <f t="shared" si="23"/>
        <v/>
      </c>
      <c r="I166" s="20" t="str">
        <f>IFERROR(AVERAGE('MARKAH PB'!$H165,'MARKAH PB'!$R165,'MARKAH PB'!$AB165),"")</f>
        <v/>
      </c>
      <c r="J166" s="20" t="str">
        <f t="shared" si="24"/>
        <v/>
      </c>
      <c r="K166" s="20" t="str">
        <f>IFERROR(AVERAGE('MARKAH PB'!$I165,'MARKAH PB'!$S165,'MARKAH PB'!$AC165),"")</f>
        <v/>
      </c>
      <c r="L166" s="20" t="str">
        <f t="shared" si="25"/>
        <v/>
      </c>
      <c r="M166" s="20" t="str">
        <f>IFERROR(AVERAGE('MARKAH PB'!$J165,'MARKAH PB'!$T165,'MARKAH PB'!$AD165),"")</f>
        <v/>
      </c>
      <c r="N166" s="20" t="str">
        <f t="shared" si="26"/>
        <v/>
      </c>
      <c r="O166" s="20" t="str">
        <f>IFERROR(AVERAGE('MARKAH PB'!$K165,'MARKAH PB'!$U165,'MARKAH PB'!$AE165),"")</f>
        <v/>
      </c>
      <c r="P166" s="20" t="str">
        <f t="shared" si="27"/>
        <v/>
      </c>
      <c r="Q166" s="20" t="str">
        <f>IFERROR(AVERAGE('MARKAH PB'!$L165,'MARKAH PB'!$V165,'MARKAH PB'!$AF165),"")</f>
        <v/>
      </c>
      <c r="R166" s="20" t="str">
        <f t="shared" si="28"/>
        <v/>
      </c>
      <c r="S166" s="20" t="str">
        <f>IFERROR(AVERAGE('MARKAH PB'!$M165,'MARKAH PB'!$W165,'MARKAH PB'!$AG165),"")</f>
        <v/>
      </c>
      <c r="T166" s="110" t="str">
        <f t="shared" si="29"/>
        <v/>
      </c>
      <c r="U166" s="110" t="str">
        <f>IFERROR(AVERAGE('MARKAH PB'!$N165,'MARKAH PB'!$X165,'MARKAH PB'!$AH165),"")</f>
        <v/>
      </c>
      <c r="V166" s="110" t="str">
        <f t="shared" si="30"/>
        <v/>
      </c>
      <c r="W166" s="110" t="str">
        <f>IFERROR(AVERAGE('MARKAH PB'!$O165,'MARKAH PB'!$Y165,'MARKAH PB'!$AI165),"")</f>
        <v/>
      </c>
      <c r="X166" s="110" t="str">
        <f t="shared" si="31"/>
        <v/>
      </c>
      <c r="Y166" s="110" t="str">
        <f>IFERROR(AVERAGE('MARKAH PB'!$P165,'MARKAH PB'!$Z165,'MARKAH PB'!$AJ165),"")</f>
        <v/>
      </c>
      <c r="Z166" s="110" t="str">
        <f t="shared" si="32"/>
        <v/>
      </c>
      <c r="AA166" s="214" t="str">
        <f t="shared" si="22"/>
        <v/>
      </c>
      <c r="AB166" s="132" t="str">
        <f>IFERROR(VLOOKUP(AA166,JADUAL!$A$4:$B$14,2),"")</f>
        <v/>
      </c>
    </row>
    <row r="167" spans="1:28" ht="19.899999999999999" customHeight="1">
      <c r="A167" s="15">
        <v>155</v>
      </c>
      <c r="B167" s="16" t="str">
        <f>IF(OR(F167=0,F167=""),"",'DAFTAR PELAJAR'!B162)</f>
        <v/>
      </c>
      <c r="C167" s="17" t="str">
        <f>IF(OR(F167=0,F167=""),"",'DAFTAR PELAJAR'!C162)</f>
        <v/>
      </c>
      <c r="D167" s="18" t="str">
        <f>IF(OR(F167=0,F167=""),"",'DAFTAR PELAJAR'!D162)</f>
        <v/>
      </c>
      <c r="E167" s="17" t="str">
        <f>IF(OR(F167=0,F167=""),"",'DAFTAR PELAJAR'!E162)</f>
        <v/>
      </c>
      <c r="F167" s="123">
        <f>'DAFTAR PELAJAR'!J162</f>
        <v>0</v>
      </c>
      <c r="G167" s="145" t="str">
        <f>IFERROR(AVERAGE('MARKAH PB'!$G166,'MARKAH PB'!$Q166,'MARKAH PB'!$AA166),"")</f>
        <v/>
      </c>
      <c r="H167" s="20" t="str">
        <f t="shared" si="23"/>
        <v/>
      </c>
      <c r="I167" s="20" t="str">
        <f>IFERROR(AVERAGE('MARKAH PB'!$H166,'MARKAH PB'!$R166,'MARKAH PB'!$AB166),"")</f>
        <v/>
      </c>
      <c r="J167" s="20" t="str">
        <f t="shared" si="24"/>
        <v/>
      </c>
      <c r="K167" s="20" t="str">
        <f>IFERROR(AVERAGE('MARKAH PB'!$I166,'MARKAH PB'!$S166,'MARKAH PB'!$AC166),"")</f>
        <v/>
      </c>
      <c r="L167" s="20" t="str">
        <f t="shared" si="25"/>
        <v/>
      </c>
      <c r="M167" s="20" t="str">
        <f>IFERROR(AVERAGE('MARKAH PB'!$J166,'MARKAH PB'!$T166,'MARKAH PB'!$AD166),"")</f>
        <v/>
      </c>
      <c r="N167" s="20" t="str">
        <f t="shared" si="26"/>
        <v/>
      </c>
      <c r="O167" s="20" t="str">
        <f>IFERROR(AVERAGE('MARKAH PB'!$K166,'MARKAH PB'!$U166,'MARKAH PB'!$AE166),"")</f>
        <v/>
      </c>
      <c r="P167" s="20" t="str">
        <f t="shared" si="27"/>
        <v/>
      </c>
      <c r="Q167" s="20" t="str">
        <f>IFERROR(AVERAGE('MARKAH PB'!$L166,'MARKAH PB'!$V166,'MARKAH PB'!$AF166),"")</f>
        <v/>
      </c>
      <c r="R167" s="20" t="str">
        <f t="shared" si="28"/>
        <v/>
      </c>
      <c r="S167" s="20" t="str">
        <f>IFERROR(AVERAGE('MARKAH PB'!$M166,'MARKAH PB'!$W166,'MARKAH PB'!$AG166),"")</f>
        <v/>
      </c>
      <c r="T167" s="110" t="str">
        <f t="shared" si="29"/>
        <v/>
      </c>
      <c r="U167" s="110" t="str">
        <f>IFERROR(AVERAGE('MARKAH PB'!$N166,'MARKAH PB'!$X166,'MARKAH PB'!$AH166),"")</f>
        <v/>
      </c>
      <c r="V167" s="110" t="str">
        <f t="shared" si="30"/>
        <v/>
      </c>
      <c r="W167" s="110" t="str">
        <f>IFERROR(AVERAGE('MARKAH PB'!$O166,'MARKAH PB'!$Y166,'MARKAH PB'!$AI166),"")</f>
        <v/>
      </c>
      <c r="X167" s="110" t="str">
        <f t="shared" si="31"/>
        <v/>
      </c>
      <c r="Y167" s="110" t="str">
        <f>IFERROR(AVERAGE('MARKAH PB'!$P166,'MARKAH PB'!$Z166,'MARKAH PB'!$AJ166),"")</f>
        <v/>
      </c>
      <c r="Z167" s="110" t="str">
        <f t="shared" si="32"/>
        <v/>
      </c>
      <c r="AA167" s="214" t="str">
        <f t="shared" si="22"/>
        <v/>
      </c>
      <c r="AB167" s="132" t="str">
        <f>IFERROR(VLOOKUP(AA167,JADUAL!$A$4:$B$14,2),"")</f>
        <v/>
      </c>
    </row>
    <row r="168" spans="1:28" ht="19.899999999999999" customHeight="1">
      <c r="A168" s="15">
        <v>156</v>
      </c>
      <c r="B168" s="16" t="str">
        <f>IF(OR(F168=0,F168=""),"",'DAFTAR PELAJAR'!B163)</f>
        <v/>
      </c>
      <c r="C168" s="17" t="str">
        <f>IF(OR(F168=0,F168=""),"",'DAFTAR PELAJAR'!C163)</f>
        <v/>
      </c>
      <c r="D168" s="18" t="str">
        <f>IF(OR(F168=0,F168=""),"",'DAFTAR PELAJAR'!D163)</f>
        <v/>
      </c>
      <c r="E168" s="17" t="str">
        <f>IF(OR(F168=0,F168=""),"",'DAFTAR PELAJAR'!E163)</f>
        <v/>
      </c>
      <c r="F168" s="123">
        <f>'DAFTAR PELAJAR'!J163</f>
        <v>0</v>
      </c>
      <c r="G168" s="145" t="str">
        <f>IFERROR(AVERAGE('MARKAH PB'!$G167,'MARKAH PB'!$Q167,'MARKAH PB'!$AA167),"")</f>
        <v/>
      </c>
      <c r="H168" s="20" t="str">
        <f t="shared" si="23"/>
        <v/>
      </c>
      <c r="I168" s="20" t="str">
        <f>IFERROR(AVERAGE('MARKAH PB'!$H167,'MARKAH PB'!$R167,'MARKAH PB'!$AB167),"")</f>
        <v/>
      </c>
      <c r="J168" s="20" t="str">
        <f t="shared" si="24"/>
        <v/>
      </c>
      <c r="K168" s="20" t="str">
        <f>IFERROR(AVERAGE('MARKAH PB'!$I167,'MARKAH PB'!$S167,'MARKAH PB'!$AC167),"")</f>
        <v/>
      </c>
      <c r="L168" s="20" t="str">
        <f t="shared" si="25"/>
        <v/>
      </c>
      <c r="M168" s="20" t="str">
        <f>IFERROR(AVERAGE('MARKAH PB'!$J167,'MARKAH PB'!$T167,'MARKAH PB'!$AD167),"")</f>
        <v/>
      </c>
      <c r="N168" s="20" t="str">
        <f t="shared" si="26"/>
        <v/>
      </c>
      <c r="O168" s="20" t="str">
        <f>IFERROR(AVERAGE('MARKAH PB'!$K167,'MARKAH PB'!$U167,'MARKAH PB'!$AE167),"")</f>
        <v/>
      </c>
      <c r="P168" s="20" t="str">
        <f t="shared" si="27"/>
        <v/>
      </c>
      <c r="Q168" s="20" t="str">
        <f>IFERROR(AVERAGE('MARKAH PB'!$L167,'MARKAH PB'!$V167,'MARKAH PB'!$AF167),"")</f>
        <v/>
      </c>
      <c r="R168" s="20" t="str">
        <f t="shared" si="28"/>
        <v/>
      </c>
      <c r="S168" s="20" t="str">
        <f>IFERROR(AVERAGE('MARKAH PB'!$M167,'MARKAH PB'!$W167,'MARKAH PB'!$AG167),"")</f>
        <v/>
      </c>
      <c r="T168" s="110" t="str">
        <f t="shared" si="29"/>
        <v/>
      </c>
      <c r="U168" s="110" t="str">
        <f>IFERROR(AVERAGE('MARKAH PB'!$N167,'MARKAH PB'!$X167,'MARKAH PB'!$AH167),"")</f>
        <v/>
      </c>
      <c r="V168" s="110" t="str">
        <f t="shared" si="30"/>
        <v/>
      </c>
      <c r="W168" s="110" t="str">
        <f>IFERROR(AVERAGE('MARKAH PB'!$O167,'MARKAH PB'!$Y167,'MARKAH PB'!$AI167),"")</f>
        <v/>
      </c>
      <c r="X168" s="110" t="str">
        <f t="shared" si="31"/>
        <v/>
      </c>
      <c r="Y168" s="110" t="str">
        <f>IFERROR(AVERAGE('MARKAH PB'!$P167,'MARKAH PB'!$Z167,'MARKAH PB'!$AJ167),"")</f>
        <v/>
      </c>
      <c r="Z168" s="110" t="str">
        <f t="shared" si="32"/>
        <v/>
      </c>
      <c r="AA168" s="214" t="str">
        <f t="shared" si="22"/>
        <v/>
      </c>
      <c r="AB168" s="132" t="str">
        <f>IFERROR(VLOOKUP(AA168,JADUAL!$A$4:$B$14,2),"")</f>
        <v/>
      </c>
    </row>
    <row r="169" spans="1:28" ht="19.899999999999999" customHeight="1">
      <c r="A169" s="15">
        <v>157</v>
      </c>
      <c r="B169" s="16" t="str">
        <f>IF(OR(F169=0,F169=""),"",'DAFTAR PELAJAR'!B164)</f>
        <v/>
      </c>
      <c r="C169" s="17" t="str">
        <f>IF(OR(F169=0,F169=""),"",'DAFTAR PELAJAR'!C164)</f>
        <v/>
      </c>
      <c r="D169" s="18" t="str">
        <f>IF(OR(F169=0,F169=""),"",'DAFTAR PELAJAR'!D164)</f>
        <v/>
      </c>
      <c r="E169" s="17" t="str">
        <f>IF(OR(F169=0,F169=""),"",'DAFTAR PELAJAR'!E164)</f>
        <v/>
      </c>
      <c r="F169" s="123">
        <f>'DAFTAR PELAJAR'!J164</f>
        <v>0</v>
      </c>
      <c r="G169" s="145" t="str">
        <f>IFERROR(AVERAGE('MARKAH PB'!$G168,'MARKAH PB'!$Q168,'MARKAH PB'!$AA168),"")</f>
        <v/>
      </c>
      <c r="H169" s="20" t="str">
        <f t="shared" si="23"/>
        <v/>
      </c>
      <c r="I169" s="20" t="str">
        <f>IFERROR(AVERAGE('MARKAH PB'!$H168,'MARKAH PB'!$R168,'MARKAH PB'!$AB168),"")</f>
        <v/>
      </c>
      <c r="J169" s="20" t="str">
        <f t="shared" si="24"/>
        <v/>
      </c>
      <c r="K169" s="20" t="str">
        <f>IFERROR(AVERAGE('MARKAH PB'!$I168,'MARKAH PB'!$S168,'MARKAH PB'!$AC168),"")</f>
        <v/>
      </c>
      <c r="L169" s="20" t="str">
        <f t="shared" si="25"/>
        <v/>
      </c>
      <c r="M169" s="20" t="str">
        <f>IFERROR(AVERAGE('MARKAH PB'!$J168,'MARKAH PB'!$T168,'MARKAH PB'!$AD168),"")</f>
        <v/>
      </c>
      <c r="N169" s="20" t="str">
        <f t="shared" si="26"/>
        <v/>
      </c>
      <c r="O169" s="20" t="str">
        <f>IFERROR(AVERAGE('MARKAH PB'!$K168,'MARKAH PB'!$U168,'MARKAH PB'!$AE168),"")</f>
        <v/>
      </c>
      <c r="P169" s="20" t="str">
        <f t="shared" si="27"/>
        <v/>
      </c>
      <c r="Q169" s="20" t="str">
        <f>IFERROR(AVERAGE('MARKAH PB'!$L168,'MARKAH PB'!$V168,'MARKAH PB'!$AF168),"")</f>
        <v/>
      </c>
      <c r="R169" s="20" t="str">
        <f t="shared" si="28"/>
        <v/>
      </c>
      <c r="S169" s="20" t="str">
        <f>IFERROR(AVERAGE('MARKAH PB'!$M168,'MARKAH PB'!$W168,'MARKAH PB'!$AG168),"")</f>
        <v/>
      </c>
      <c r="T169" s="110" t="str">
        <f t="shared" si="29"/>
        <v/>
      </c>
      <c r="U169" s="110" t="str">
        <f>IFERROR(AVERAGE('MARKAH PB'!$N168,'MARKAH PB'!$X168,'MARKAH PB'!$AH168),"")</f>
        <v/>
      </c>
      <c r="V169" s="110" t="str">
        <f t="shared" si="30"/>
        <v/>
      </c>
      <c r="W169" s="110" t="str">
        <f>IFERROR(AVERAGE('MARKAH PB'!$O168,'MARKAH PB'!$Y168,'MARKAH PB'!$AI168),"")</f>
        <v/>
      </c>
      <c r="X169" s="110" t="str">
        <f t="shared" si="31"/>
        <v/>
      </c>
      <c r="Y169" s="110" t="str">
        <f>IFERROR(AVERAGE('MARKAH PB'!$P168,'MARKAH PB'!$Z168,'MARKAH PB'!$AJ168),"")</f>
        <v/>
      </c>
      <c r="Z169" s="110" t="str">
        <f t="shared" si="32"/>
        <v/>
      </c>
      <c r="AA169" s="214" t="str">
        <f t="shared" si="22"/>
        <v/>
      </c>
      <c r="AB169" s="132" t="str">
        <f>IFERROR(VLOOKUP(AA169,JADUAL!$A$4:$B$14,2),"")</f>
        <v/>
      </c>
    </row>
    <row r="170" spans="1:28" ht="19.899999999999999" customHeight="1">
      <c r="A170" s="15">
        <v>158</v>
      </c>
      <c r="B170" s="16" t="str">
        <f>IF(OR(F170=0,F170=""),"",'DAFTAR PELAJAR'!B165)</f>
        <v/>
      </c>
      <c r="C170" s="17" t="str">
        <f>IF(OR(F170=0,F170=""),"",'DAFTAR PELAJAR'!C165)</f>
        <v/>
      </c>
      <c r="D170" s="18" t="str">
        <f>IF(OR(F170=0,F170=""),"",'DAFTAR PELAJAR'!D165)</f>
        <v/>
      </c>
      <c r="E170" s="17" t="str">
        <f>IF(OR(F170=0,F170=""),"",'DAFTAR PELAJAR'!E165)</f>
        <v/>
      </c>
      <c r="F170" s="123">
        <f>'DAFTAR PELAJAR'!J165</f>
        <v>0</v>
      </c>
      <c r="G170" s="145" t="str">
        <f>IFERROR(AVERAGE('MARKAH PB'!$G169,'MARKAH PB'!$Q169,'MARKAH PB'!$AA169),"")</f>
        <v/>
      </c>
      <c r="H170" s="20" t="str">
        <f t="shared" si="23"/>
        <v/>
      </c>
      <c r="I170" s="20" t="str">
        <f>IFERROR(AVERAGE('MARKAH PB'!$H169,'MARKAH PB'!$R169,'MARKAH PB'!$AB169),"")</f>
        <v/>
      </c>
      <c r="J170" s="20" t="str">
        <f t="shared" si="24"/>
        <v/>
      </c>
      <c r="K170" s="20" t="str">
        <f>IFERROR(AVERAGE('MARKAH PB'!$I169,'MARKAH PB'!$S169,'MARKAH PB'!$AC169),"")</f>
        <v/>
      </c>
      <c r="L170" s="20" t="str">
        <f t="shared" si="25"/>
        <v/>
      </c>
      <c r="M170" s="20" t="str">
        <f>IFERROR(AVERAGE('MARKAH PB'!$J169,'MARKAH PB'!$T169,'MARKAH PB'!$AD169),"")</f>
        <v/>
      </c>
      <c r="N170" s="20" t="str">
        <f t="shared" si="26"/>
        <v/>
      </c>
      <c r="O170" s="20" t="str">
        <f>IFERROR(AVERAGE('MARKAH PB'!$K169,'MARKAH PB'!$U169,'MARKAH PB'!$AE169),"")</f>
        <v/>
      </c>
      <c r="P170" s="20" t="str">
        <f t="shared" si="27"/>
        <v/>
      </c>
      <c r="Q170" s="20" t="str">
        <f>IFERROR(AVERAGE('MARKAH PB'!$L169,'MARKAH PB'!$V169,'MARKAH PB'!$AF169),"")</f>
        <v/>
      </c>
      <c r="R170" s="20" t="str">
        <f t="shared" si="28"/>
        <v/>
      </c>
      <c r="S170" s="20" t="str">
        <f>IFERROR(AVERAGE('MARKAH PB'!$M169,'MARKAH PB'!$W169,'MARKAH PB'!$AG169),"")</f>
        <v/>
      </c>
      <c r="T170" s="110" t="str">
        <f t="shared" si="29"/>
        <v/>
      </c>
      <c r="U170" s="110" t="str">
        <f>IFERROR(AVERAGE('MARKAH PB'!$N169,'MARKAH PB'!$X169,'MARKAH PB'!$AH169),"")</f>
        <v/>
      </c>
      <c r="V170" s="110" t="str">
        <f t="shared" si="30"/>
        <v/>
      </c>
      <c r="W170" s="110" t="str">
        <f>IFERROR(AVERAGE('MARKAH PB'!$O169,'MARKAH PB'!$Y169,'MARKAH PB'!$AI169),"")</f>
        <v/>
      </c>
      <c r="X170" s="110" t="str">
        <f t="shared" si="31"/>
        <v/>
      </c>
      <c r="Y170" s="110" t="str">
        <f>IFERROR(AVERAGE('MARKAH PB'!$P169,'MARKAH PB'!$Z169,'MARKAH PB'!$AJ169),"")</f>
        <v/>
      </c>
      <c r="Z170" s="110" t="str">
        <f t="shared" si="32"/>
        <v/>
      </c>
      <c r="AA170" s="214" t="str">
        <f t="shared" si="22"/>
        <v/>
      </c>
      <c r="AB170" s="132" t="str">
        <f>IFERROR(VLOOKUP(AA170,JADUAL!$A$4:$B$14,2),"")</f>
        <v/>
      </c>
    </row>
    <row r="171" spans="1:28" ht="19.899999999999999" customHeight="1">
      <c r="A171" s="15">
        <v>159</v>
      </c>
      <c r="B171" s="16" t="str">
        <f>IF(OR(F171=0,F171=""),"",'DAFTAR PELAJAR'!B166)</f>
        <v/>
      </c>
      <c r="C171" s="17" t="str">
        <f>IF(OR(F171=0,F171=""),"",'DAFTAR PELAJAR'!C166)</f>
        <v/>
      </c>
      <c r="D171" s="18" t="str">
        <f>IF(OR(F171=0,F171=""),"",'DAFTAR PELAJAR'!D166)</f>
        <v/>
      </c>
      <c r="E171" s="17" t="str">
        <f>IF(OR(F171=0,F171=""),"",'DAFTAR PELAJAR'!E166)</f>
        <v/>
      </c>
      <c r="F171" s="123">
        <f>'DAFTAR PELAJAR'!J166</f>
        <v>0</v>
      </c>
      <c r="G171" s="145" t="str">
        <f>IFERROR(AVERAGE('MARKAH PB'!$G170,'MARKAH PB'!$Q170,'MARKAH PB'!$AA170),"")</f>
        <v/>
      </c>
      <c r="H171" s="20" t="str">
        <f t="shared" si="23"/>
        <v/>
      </c>
      <c r="I171" s="20" t="str">
        <f>IFERROR(AVERAGE('MARKAH PB'!$H170,'MARKAH PB'!$R170,'MARKAH PB'!$AB170),"")</f>
        <v/>
      </c>
      <c r="J171" s="20" t="str">
        <f t="shared" si="24"/>
        <v/>
      </c>
      <c r="K171" s="20" t="str">
        <f>IFERROR(AVERAGE('MARKAH PB'!$I170,'MARKAH PB'!$S170,'MARKAH PB'!$AC170),"")</f>
        <v/>
      </c>
      <c r="L171" s="20" t="str">
        <f t="shared" si="25"/>
        <v/>
      </c>
      <c r="M171" s="20" t="str">
        <f>IFERROR(AVERAGE('MARKAH PB'!$J170,'MARKAH PB'!$T170,'MARKAH PB'!$AD170),"")</f>
        <v/>
      </c>
      <c r="N171" s="20" t="str">
        <f t="shared" si="26"/>
        <v/>
      </c>
      <c r="O171" s="20" t="str">
        <f>IFERROR(AVERAGE('MARKAH PB'!$K170,'MARKAH PB'!$U170,'MARKAH PB'!$AE170),"")</f>
        <v/>
      </c>
      <c r="P171" s="20" t="str">
        <f t="shared" si="27"/>
        <v/>
      </c>
      <c r="Q171" s="20" t="str">
        <f>IFERROR(AVERAGE('MARKAH PB'!$L170,'MARKAH PB'!$V170,'MARKAH PB'!$AF170),"")</f>
        <v/>
      </c>
      <c r="R171" s="20" t="str">
        <f t="shared" si="28"/>
        <v/>
      </c>
      <c r="S171" s="20" t="str">
        <f>IFERROR(AVERAGE('MARKAH PB'!$M170,'MARKAH PB'!$W170,'MARKAH PB'!$AG170),"")</f>
        <v/>
      </c>
      <c r="T171" s="110" t="str">
        <f t="shared" si="29"/>
        <v/>
      </c>
      <c r="U171" s="110" t="str">
        <f>IFERROR(AVERAGE('MARKAH PB'!$N170,'MARKAH PB'!$X170,'MARKAH PB'!$AH170),"")</f>
        <v/>
      </c>
      <c r="V171" s="110" t="str">
        <f t="shared" si="30"/>
        <v/>
      </c>
      <c r="W171" s="110" t="str">
        <f>IFERROR(AVERAGE('MARKAH PB'!$O170,'MARKAH PB'!$Y170,'MARKAH PB'!$AI170),"")</f>
        <v/>
      </c>
      <c r="X171" s="110" t="str">
        <f t="shared" si="31"/>
        <v/>
      </c>
      <c r="Y171" s="110" t="str">
        <f>IFERROR(AVERAGE('MARKAH PB'!$P170,'MARKAH PB'!$Z170,'MARKAH PB'!$AJ170),"")</f>
        <v/>
      </c>
      <c r="Z171" s="110" t="str">
        <f t="shared" si="32"/>
        <v/>
      </c>
      <c r="AA171" s="214" t="str">
        <f t="shared" si="22"/>
        <v/>
      </c>
      <c r="AB171" s="132" t="str">
        <f>IFERROR(VLOOKUP(AA171,JADUAL!$A$4:$B$14,2),"")</f>
        <v/>
      </c>
    </row>
    <row r="172" spans="1:28" ht="19.899999999999999" customHeight="1">
      <c r="A172" s="15">
        <v>160</v>
      </c>
      <c r="B172" s="16" t="str">
        <f>IF(OR(F172=0,F172=""),"",'DAFTAR PELAJAR'!B167)</f>
        <v/>
      </c>
      <c r="C172" s="17" t="str">
        <f>IF(OR(F172=0,F172=""),"",'DAFTAR PELAJAR'!C167)</f>
        <v/>
      </c>
      <c r="D172" s="18" t="str">
        <f>IF(OR(F172=0,F172=""),"",'DAFTAR PELAJAR'!D167)</f>
        <v/>
      </c>
      <c r="E172" s="17" t="str">
        <f>IF(OR(F172=0,F172=""),"",'DAFTAR PELAJAR'!E167)</f>
        <v/>
      </c>
      <c r="F172" s="123">
        <f>'DAFTAR PELAJAR'!J167</f>
        <v>0</v>
      </c>
      <c r="G172" s="145" t="str">
        <f>IFERROR(AVERAGE('MARKAH PB'!$G171,'MARKAH PB'!$Q171,'MARKAH PB'!$AA171),"")</f>
        <v/>
      </c>
      <c r="H172" s="20" t="str">
        <f t="shared" si="23"/>
        <v/>
      </c>
      <c r="I172" s="20" t="str">
        <f>IFERROR(AVERAGE('MARKAH PB'!$H171,'MARKAH PB'!$R171,'MARKAH PB'!$AB171),"")</f>
        <v/>
      </c>
      <c r="J172" s="20" t="str">
        <f t="shared" si="24"/>
        <v/>
      </c>
      <c r="K172" s="20" t="str">
        <f>IFERROR(AVERAGE('MARKAH PB'!$I171,'MARKAH PB'!$S171,'MARKAH PB'!$AC171),"")</f>
        <v/>
      </c>
      <c r="L172" s="20" t="str">
        <f t="shared" si="25"/>
        <v/>
      </c>
      <c r="M172" s="20" t="str">
        <f>IFERROR(AVERAGE('MARKAH PB'!$J171,'MARKAH PB'!$T171,'MARKAH PB'!$AD171),"")</f>
        <v/>
      </c>
      <c r="N172" s="20" t="str">
        <f t="shared" si="26"/>
        <v/>
      </c>
      <c r="O172" s="20" t="str">
        <f>IFERROR(AVERAGE('MARKAH PB'!$K171,'MARKAH PB'!$U171,'MARKAH PB'!$AE171),"")</f>
        <v/>
      </c>
      <c r="P172" s="20" t="str">
        <f t="shared" si="27"/>
        <v/>
      </c>
      <c r="Q172" s="20" t="str">
        <f>IFERROR(AVERAGE('MARKAH PB'!$L171,'MARKAH PB'!$V171,'MARKAH PB'!$AF171),"")</f>
        <v/>
      </c>
      <c r="R172" s="20" t="str">
        <f t="shared" si="28"/>
        <v/>
      </c>
      <c r="S172" s="20" t="str">
        <f>IFERROR(AVERAGE('MARKAH PB'!$M171,'MARKAH PB'!$W171,'MARKAH PB'!$AG171),"")</f>
        <v/>
      </c>
      <c r="T172" s="110" t="str">
        <f t="shared" si="29"/>
        <v/>
      </c>
      <c r="U172" s="110" t="str">
        <f>IFERROR(AVERAGE('MARKAH PB'!$N171,'MARKAH PB'!$X171,'MARKAH PB'!$AH171),"")</f>
        <v/>
      </c>
      <c r="V172" s="110" t="str">
        <f t="shared" si="30"/>
        <v/>
      </c>
      <c r="W172" s="110" t="str">
        <f>IFERROR(AVERAGE('MARKAH PB'!$O171,'MARKAH PB'!$Y171,'MARKAH PB'!$AI171),"")</f>
        <v/>
      </c>
      <c r="X172" s="110" t="str">
        <f t="shared" si="31"/>
        <v/>
      </c>
      <c r="Y172" s="110" t="str">
        <f>IFERROR(AVERAGE('MARKAH PB'!$P171,'MARKAH PB'!$Z171,'MARKAH PB'!$AJ171),"")</f>
        <v/>
      </c>
      <c r="Z172" s="110" t="str">
        <f t="shared" si="32"/>
        <v/>
      </c>
      <c r="AA172" s="214" t="str">
        <f t="shared" si="22"/>
        <v/>
      </c>
      <c r="AB172" s="132" t="str">
        <f>IFERROR(VLOOKUP(AA172,JADUAL!$A$4:$B$14,2),"")</f>
        <v/>
      </c>
    </row>
    <row r="173" spans="1:28" ht="19.899999999999999" customHeight="1">
      <c r="A173" s="15">
        <v>161</v>
      </c>
      <c r="B173" s="16" t="str">
        <f>IF(OR(F173=0,F173=""),"",'DAFTAR PELAJAR'!B168)</f>
        <v/>
      </c>
      <c r="C173" s="17" t="str">
        <f>IF(OR(F173=0,F173=""),"",'DAFTAR PELAJAR'!C168)</f>
        <v/>
      </c>
      <c r="D173" s="18" t="str">
        <f>IF(OR(F173=0,F173=""),"",'DAFTAR PELAJAR'!D168)</f>
        <v/>
      </c>
      <c r="E173" s="17" t="str">
        <f>IF(OR(F173=0,F173=""),"",'DAFTAR PELAJAR'!E168)</f>
        <v/>
      </c>
      <c r="F173" s="123">
        <f>'DAFTAR PELAJAR'!J168</f>
        <v>0</v>
      </c>
      <c r="G173" s="145" t="str">
        <f>IFERROR(AVERAGE('MARKAH PB'!$G172,'MARKAH PB'!$Q172,'MARKAH PB'!$AA172),"")</f>
        <v/>
      </c>
      <c r="H173" s="20" t="str">
        <f t="shared" si="23"/>
        <v/>
      </c>
      <c r="I173" s="20" t="str">
        <f>IFERROR(AVERAGE('MARKAH PB'!$H172,'MARKAH PB'!$R172,'MARKAH PB'!$AB172),"")</f>
        <v/>
      </c>
      <c r="J173" s="20" t="str">
        <f t="shared" si="24"/>
        <v/>
      </c>
      <c r="K173" s="20" t="str">
        <f>IFERROR(AVERAGE('MARKAH PB'!$I172,'MARKAH PB'!$S172,'MARKAH PB'!$AC172),"")</f>
        <v/>
      </c>
      <c r="L173" s="20" t="str">
        <f t="shared" si="25"/>
        <v/>
      </c>
      <c r="M173" s="20" t="str">
        <f>IFERROR(AVERAGE('MARKAH PB'!$J172,'MARKAH PB'!$T172,'MARKAH PB'!$AD172),"")</f>
        <v/>
      </c>
      <c r="N173" s="20" t="str">
        <f t="shared" si="26"/>
        <v/>
      </c>
      <c r="O173" s="20" t="str">
        <f>IFERROR(AVERAGE('MARKAH PB'!$K172,'MARKAH PB'!$U172,'MARKAH PB'!$AE172),"")</f>
        <v/>
      </c>
      <c r="P173" s="20" t="str">
        <f t="shared" si="27"/>
        <v/>
      </c>
      <c r="Q173" s="20" t="str">
        <f>IFERROR(AVERAGE('MARKAH PB'!$L172,'MARKAH PB'!$V172,'MARKAH PB'!$AF172),"")</f>
        <v/>
      </c>
      <c r="R173" s="20" t="str">
        <f t="shared" si="28"/>
        <v/>
      </c>
      <c r="S173" s="20" t="str">
        <f>IFERROR(AVERAGE('MARKAH PB'!$M172,'MARKAH PB'!$W172,'MARKAH PB'!$AG172),"")</f>
        <v/>
      </c>
      <c r="T173" s="110" t="str">
        <f t="shared" si="29"/>
        <v/>
      </c>
      <c r="U173" s="110" t="str">
        <f>IFERROR(AVERAGE('MARKAH PB'!$N172,'MARKAH PB'!$X172,'MARKAH PB'!$AH172),"")</f>
        <v/>
      </c>
      <c r="V173" s="110" t="str">
        <f t="shared" si="30"/>
        <v/>
      </c>
      <c r="W173" s="110" t="str">
        <f>IFERROR(AVERAGE('MARKAH PB'!$O172,'MARKAH PB'!$Y172,'MARKAH PB'!$AI172),"")</f>
        <v/>
      </c>
      <c r="X173" s="110" t="str">
        <f t="shared" si="31"/>
        <v/>
      </c>
      <c r="Y173" s="110" t="str">
        <f>IFERROR(AVERAGE('MARKAH PB'!$P172,'MARKAH PB'!$Z172,'MARKAH PB'!$AJ172),"")</f>
        <v/>
      </c>
      <c r="Z173" s="110" t="str">
        <f t="shared" si="32"/>
        <v/>
      </c>
      <c r="AA173" s="214" t="str">
        <f t="shared" si="22"/>
        <v/>
      </c>
      <c r="AB173" s="132" t="str">
        <f>IFERROR(VLOOKUP(AA173,JADUAL!$A$4:$B$14,2),"")</f>
        <v/>
      </c>
    </row>
    <row r="174" spans="1:28" ht="19.899999999999999" customHeight="1">
      <c r="A174" s="15">
        <v>162</v>
      </c>
      <c r="B174" s="16" t="str">
        <f>IF(OR(F174=0,F174=""),"",'DAFTAR PELAJAR'!B169)</f>
        <v/>
      </c>
      <c r="C174" s="17" t="str">
        <f>IF(OR(F174=0,F174=""),"",'DAFTAR PELAJAR'!C169)</f>
        <v/>
      </c>
      <c r="D174" s="18" t="str">
        <f>IF(OR(F174=0,F174=""),"",'DAFTAR PELAJAR'!D169)</f>
        <v/>
      </c>
      <c r="E174" s="17" t="str">
        <f>IF(OR(F174=0,F174=""),"",'DAFTAR PELAJAR'!E169)</f>
        <v/>
      </c>
      <c r="F174" s="123">
        <f>'DAFTAR PELAJAR'!J169</f>
        <v>0</v>
      </c>
      <c r="G174" s="145" t="str">
        <f>IFERROR(AVERAGE('MARKAH PB'!$G173,'MARKAH PB'!$Q173,'MARKAH PB'!$AA173),"")</f>
        <v/>
      </c>
      <c r="H174" s="20" t="str">
        <f t="shared" si="23"/>
        <v/>
      </c>
      <c r="I174" s="20" t="str">
        <f>IFERROR(AVERAGE('MARKAH PB'!$H173,'MARKAH PB'!$R173,'MARKAH PB'!$AB173),"")</f>
        <v/>
      </c>
      <c r="J174" s="20" t="str">
        <f t="shared" si="24"/>
        <v/>
      </c>
      <c r="K174" s="20" t="str">
        <f>IFERROR(AVERAGE('MARKAH PB'!$I173,'MARKAH PB'!$S173,'MARKAH PB'!$AC173),"")</f>
        <v/>
      </c>
      <c r="L174" s="20" t="str">
        <f t="shared" si="25"/>
        <v/>
      </c>
      <c r="M174" s="20" t="str">
        <f>IFERROR(AVERAGE('MARKAH PB'!$J173,'MARKAH PB'!$T173,'MARKAH PB'!$AD173),"")</f>
        <v/>
      </c>
      <c r="N174" s="20" t="str">
        <f t="shared" si="26"/>
        <v/>
      </c>
      <c r="O174" s="20" t="str">
        <f>IFERROR(AVERAGE('MARKAH PB'!$K173,'MARKAH PB'!$U173,'MARKAH PB'!$AE173),"")</f>
        <v/>
      </c>
      <c r="P174" s="20" t="str">
        <f t="shared" si="27"/>
        <v/>
      </c>
      <c r="Q174" s="20" t="str">
        <f>IFERROR(AVERAGE('MARKAH PB'!$L173,'MARKAH PB'!$V173,'MARKAH PB'!$AF173),"")</f>
        <v/>
      </c>
      <c r="R174" s="20" t="str">
        <f t="shared" si="28"/>
        <v/>
      </c>
      <c r="S174" s="20" t="str">
        <f>IFERROR(AVERAGE('MARKAH PB'!$M173,'MARKAH PB'!$W173,'MARKAH PB'!$AG173),"")</f>
        <v/>
      </c>
      <c r="T174" s="110" t="str">
        <f t="shared" si="29"/>
        <v/>
      </c>
      <c r="U174" s="110" t="str">
        <f>IFERROR(AVERAGE('MARKAH PB'!$N173,'MARKAH PB'!$X173,'MARKAH PB'!$AH173),"")</f>
        <v/>
      </c>
      <c r="V174" s="110" t="str">
        <f t="shared" si="30"/>
        <v/>
      </c>
      <c r="W174" s="110" t="str">
        <f>IFERROR(AVERAGE('MARKAH PB'!$O173,'MARKAH PB'!$Y173,'MARKAH PB'!$AI173),"")</f>
        <v/>
      </c>
      <c r="X174" s="110" t="str">
        <f t="shared" si="31"/>
        <v/>
      </c>
      <c r="Y174" s="110" t="str">
        <f>IFERROR(AVERAGE('MARKAH PB'!$P173,'MARKAH PB'!$Z173,'MARKAH PB'!$AJ173),"")</f>
        <v/>
      </c>
      <c r="Z174" s="110" t="str">
        <f t="shared" si="32"/>
        <v/>
      </c>
      <c r="AA174" s="214" t="str">
        <f t="shared" si="22"/>
        <v/>
      </c>
      <c r="AB174" s="132" t="str">
        <f>IFERROR(VLOOKUP(AA174,JADUAL!$A$4:$B$14,2),"")</f>
        <v/>
      </c>
    </row>
    <row r="175" spans="1:28" ht="19.899999999999999" customHeight="1">
      <c r="A175" s="15">
        <v>163</v>
      </c>
      <c r="B175" s="16" t="str">
        <f>IF(OR(F175=0,F175=""),"",'DAFTAR PELAJAR'!B170)</f>
        <v/>
      </c>
      <c r="C175" s="17" t="str">
        <f>IF(OR(F175=0,F175=""),"",'DAFTAR PELAJAR'!C170)</f>
        <v/>
      </c>
      <c r="D175" s="18" t="str">
        <f>IF(OR(F175=0,F175=""),"",'DAFTAR PELAJAR'!D170)</f>
        <v/>
      </c>
      <c r="E175" s="17" t="str">
        <f>IF(OR(F175=0,F175=""),"",'DAFTAR PELAJAR'!E170)</f>
        <v/>
      </c>
      <c r="F175" s="123">
        <f>'DAFTAR PELAJAR'!J170</f>
        <v>0</v>
      </c>
      <c r="G175" s="145" t="str">
        <f>IFERROR(AVERAGE('MARKAH PB'!$G174,'MARKAH PB'!$Q174,'MARKAH PB'!$AA174),"")</f>
        <v/>
      </c>
      <c r="H175" s="20" t="str">
        <f t="shared" si="23"/>
        <v/>
      </c>
      <c r="I175" s="20" t="str">
        <f>IFERROR(AVERAGE('MARKAH PB'!$H174,'MARKAH PB'!$R174,'MARKAH PB'!$AB174),"")</f>
        <v/>
      </c>
      <c r="J175" s="20" t="str">
        <f t="shared" si="24"/>
        <v/>
      </c>
      <c r="K175" s="20" t="str">
        <f>IFERROR(AVERAGE('MARKAH PB'!$I174,'MARKAH PB'!$S174,'MARKAH PB'!$AC174),"")</f>
        <v/>
      </c>
      <c r="L175" s="20" t="str">
        <f t="shared" si="25"/>
        <v/>
      </c>
      <c r="M175" s="20" t="str">
        <f>IFERROR(AVERAGE('MARKAH PB'!$J174,'MARKAH PB'!$T174,'MARKAH PB'!$AD174),"")</f>
        <v/>
      </c>
      <c r="N175" s="20" t="str">
        <f t="shared" si="26"/>
        <v/>
      </c>
      <c r="O175" s="20" t="str">
        <f>IFERROR(AVERAGE('MARKAH PB'!$K174,'MARKAH PB'!$U174,'MARKAH PB'!$AE174),"")</f>
        <v/>
      </c>
      <c r="P175" s="20" t="str">
        <f t="shared" si="27"/>
        <v/>
      </c>
      <c r="Q175" s="20" t="str">
        <f>IFERROR(AVERAGE('MARKAH PB'!$L174,'MARKAH PB'!$V174,'MARKAH PB'!$AF174),"")</f>
        <v/>
      </c>
      <c r="R175" s="20" t="str">
        <f t="shared" si="28"/>
        <v/>
      </c>
      <c r="S175" s="20" t="str">
        <f>IFERROR(AVERAGE('MARKAH PB'!$M174,'MARKAH PB'!$W174,'MARKAH PB'!$AG174),"")</f>
        <v/>
      </c>
      <c r="T175" s="110" t="str">
        <f t="shared" si="29"/>
        <v/>
      </c>
      <c r="U175" s="110" t="str">
        <f>IFERROR(AVERAGE('MARKAH PB'!$N174,'MARKAH PB'!$X174,'MARKAH PB'!$AH174),"")</f>
        <v/>
      </c>
      <c r="V175" s="110" t="str">
        <f t="shared" si="30"/>
        <v/>
      </c>
      <c r="W175" s="110" t="str">
        <f>IFERROR(AVERAGE('MARKAH PB'!$O174,'MARKAH PB'!$Y174,'MARKAH PB'!$AI174),"")</f>
        <v/>
      </c>
      <c r="X175" s="110" t="str">
        <f t="shared" si="31"/>
        <v/>
      </c>
      <c r="Y175" s="110" t="str">
        <f>IFERROR(AVERAGE('MARKAH PB'!$P174,'MARKAH PB'!$Z174,'MARKAH PB'!$AJ174),"")</f>
        <v/>
      </c>
      <c r="Z175" s="110" t="str">
        <f t="shared" si="32"/>
        <v/>
      </c>
      <c r="AA175" s="214" t="str">
        <f t="shared" si="22"/>
        <v/>
      </c>
      <c r="AB175" s="132" t="str">
        <f>IFERROR(VLOOKUP(AA175,JADUAL!$A$4:$B$14,2),"")</f>
        <v/>
      </c>
    </row>
    <row r="176" spans="1:28" ht="19.899999999999999" customHeight="1">
      <c r="A176" s="15">
        <v>164</v>
      </c>
      <c r="B176" s="16" t="str">
        <f>IF(OR(F176=0,F176=""),"",'DAFTAR PELAJAR'!B171)</f>
        <v/>
      </c>
      <c r="C176" s="17" t="str">
        <f>IF(OR(F176=0,F176=""),"",'DAFTAR PELAJAR'!C171)</f>
        <v/>
      </c>
      <c r="D176" s="18" t="str">
        <f>IF(OR(F176=0,F176=""),"",'DAFTAR PELAJAR'!D171)</f>
        <v/>
      </c>
      <c r="E176" s="17" t="str">
        <f>IF(OR(F176=0,F176=""),"",'DAFTAR PELAJAR'!E171)</f>
        <v/>
      </c>
      <c r="F176" s="123">
        <f>'DAFTAR PELAJAR'!J171</f>
        <v>0</v>
      </c>
      <c r="G176" s="145" t="str">
        <f>IFERROR(AVERAGE('MARKAH PB'!$G175,'MARKAH PB'!$Q175,'MARKAH PB'!$AA175),"")</f>
        <v/>
      </c>
      <c r="H176" s="20" t="str">
        <f t="shared" si="23"/>
        <v/>
      </c>
      <c r="I176" s="20" t="str">
        <f>IFERROR(AVERAGE('MARKAH PB'!$H175,'MARKAH PB'!$R175,'MARKAH PB'!$AB175),"")</f>
        <v/>
      </c>
      <c r="J176" s="20" t="str">
        <f t="shared" si="24"/>
        <v/>
      </c>
      <c r="K176" s="20" t="str">
        <f>IFERROR(AVERAGE('MARKAH PB'!$I175,'MARKAH PB'!$S175,'MARKAH PB'!$AC175),"")</f>
        <v/>
      </c>
      <c r="L176" s="20" t="str">
        <f t="shared" si="25"/>
        <v/>
      </c>
      <c r="M176" s="20" t="str">
        <f>IFERROR(AVERAGE('MARKAH PB'!$J175,'MARKAH PB'!$T175,'MARKAH PB'!$AD175),"")</f>
        <v/>
      </c>
      <c r="N176" s="20" t="str">
        <f t="shared" si="26"/>
        <v/>
      </c>
      <c r="O176" s="20" t="str">
        <f>IFERROR(AVERAGE('MARKAH PB'!$K175,'MARKAH PB'!$U175,'MARKAH PB'!$AE175),"")</f>
        <v/>
      </c>
      <c r="P176" s="20" t="str">
        <f t="shared" si="27"/>
        <v/>
      </c>
      <c r="Q176" s="20" t="str">
        <f>IFERROR(AVERAGE('MARKAH PB'!$L175,'MARKAH PB'!$V175,'MARKAH PB'!$AF175),"")</f>
        <v/>
      </c>
      <c r="R176" s="20" t="str">
        <f t="shared" si="28"/>
        <v/>
      </c>
      <c r="S176" s="20" t="str">
        <f>IFERROR(AVERAGE('MARKAH PB'!$M175,'MARKAH PB'!$W175,'MARKAH PB'!$AG175),"")</f>
        <v/>
      </c>
      <c r="T176" s="110" t="str">
        <f t="shared" si="29"/>
        <v/>
      </c>
      <c r="U176" s="110" t="str">
        <f>IFERROR(AVERAGE('MARKAH PB'!$N175,'MARKAH PB'!$X175,'MARKAH PB'!$AH175),"")</f>
        <v/>
      </c>
      <c r="V176" s="110" t="str">
        <f t="shared" si="30"/>
        <v/>
      </c>
      <c r="W176" s="110" t="str">
        <f>IFERROR(AVERAGE('MARKAH PB'!$O175,'MARKAH PB'!$Y175,'MARKAH PB'!$AI175),"")</f>
        <v/>
      </c>
      <c r="X176" s="110" t="str">
        <f t="shared" si="31"/>
        <v/>
      </c>
      <c r="Y176" s="110" t="str">
        <f>IFERROR(AVERAGE('MARKAH PB'!$P175,'MARKAH PB'!$Z175,'MARKAH PB'!$AJ175),"")</f>
        <v/>
      </c>
      <c r="Z176" s="110" t="str">
        <f t="shared" si="32"/>
        <v/>
      </c>
      <c r="AA176" s="214" t="str">
        <f t="shared" si="22"/>
        <v/>
      </c>
      <c r="AB176" s="132" t="str">
        <f>IFERROR(VLOOKUP(AA176,JADUAL!$A$4:$B$14,2),"")</f>
        <v/>
      </c>
    </row>
    <row r="177" spans="1:28" ht="19.899999999999999" customHeight="1">
      <c r="A177" s="15">
        <v>165</v>
      </c>
      <c r="B177" s="16" t="str">
        <f>IF(OR(F177=0,F177=""),"",'DAFTAR PELAJAR'!B172)</f>
        <v/>
      </c>
      <c r="C177" s="17" t="str">
        <f>IF(OR(F177=0,F177=""),"",'DAFTAR PELAJAR'!C172)</f>
        <v/>
      </c>
      <c r="D177" s="18" t="str">
        <f>IF(OR(F177=0,F177=""),"",'DAFTAR PELAJAR'!D172)</f>
        <v/>
      </c>
      <c r="E177" s="17" t="str">
        <f>IF(OR(F177=0,F177=""),"",'DAFTAR PELAJAR'!E172)</f>
        <v/>
      </c>
      <c r="F177" s="123">
        <f>'DAFTAR PELAJAR'!J172</f>
        <v>0</v>
      </c>
      <c r="G177" s="145" t="str">
        <f>IFERROR(AVERAGE('MARKAH PB'!$G176,'MARKAH PB'!$Q176,'MARKAH PB'!$AA176),"")</f>
        <v/>
      </c>
      <c r="H177" s="20" t="str">
        <f t="shared" si="23"/>
        <v/>
      </c>
      <c r="I177" s="20" t="str">
        <f>IFERROR(AVERAGE('MARKAH PB'!$H176,'MARKAH PB'!$R176,'MARKAH PB'!$AB176),"")</f>
        <v/>
      </c>
      <c r="J177" s="20" t="str">
        <f t="shared" si="24"/>
        <v/>
      </c>
      <c r="K177" s="20" t="str">
        <f>IFERROR(AVERAGE('MARKAH PB'!$I176,'MARKAH PB'!$S176,'MARKAH PB'!$AC176),"")</f>
        <v/>
      </c>
      <c r="L177" s="20" t="str">
        <f t="shared" si="25"/>
        <v/>
      </c>
      <c r="M177" s="20" t="str">
        <f>IFERROR(AVERAGE('MARKAH PB'!$J176,'MARKAH PB'!$T176,'MARKAH PB'!$AD176),"")</f>
        <v/>
      </c>
      <c r="N177" s="20" t="str">
        <f t="shared" si="26"/>
        <v/>
      </c>
      <c r="O177" s="20" t="str">
        <f>IFERROR(AVERAGE('MARKAH PB'!$K176,'MARKAH PB'!$U176,'MARKAH PB'!$AE176),"")</f>
        <v/>
      </c>
      <c r="P177" s="20" t="str">
        <f t="shared" si="27"/>
        <v/>
      </c>
      <c r="Q177" s="20" t="str">
        <f>IFERROR(AVERAGE('MARKAH PB'!$L176,'MARKAH PB'!$V176,'MARKAH PB'!$AF176),"")</f>
        <v/>
      </c>
      <c r="R177" s="20" t="str">
        <f t="shared" si="28"/>
        <v/>
      </c>
      <c r="S177" s="20" t="str">
        <f>IFERROR(AVERAGE('MARKAH PB'!$M176,'MARKAH PB'!$W176,'MARKAH PB'!$AG176),"")</f>
        <v/>
      </c>
      <c r="T177" s="110" t="str">
        <f t="shared" si="29"/>
        <v/>
      </c>
      <c r="U177" s="110" t="str">
        <f>IFERROR(AVERAGE('MARKAH PB'!$N176,'MARKAH PB'!$X176,'MARKAH PB'!$AH176),"")</f>
        <v/>
      </c>
      <c r="V177" s="110" t="str">
        <f t="shared" si="30"/>
        <v/>
      </c>
      <c r="W177" s="110" t="str">
        <f>IFERROR(AVERAGE('MARKAH PB'!$O176,'MARKAH PB'!$Y176,'MARKAH PB'!$AI176),"")</f>
        <v/>
      </c>
      <c r="X177" s="110" t="str">
        <f t="shared" si="31"/>
        <v/>
      </c>
      <c r="Y177" s="110" t="str">
        <f>IFERROR(AVERAGE('MARKAH PB'!$P176,'MARKAH PB'!$Z176,'MARKAH PB'!$AJ176),"")</f>
        <v/>
      </c>
      <c r="Z177" s="110" t="str">
        <f t="shared" si="32"/>
        <v/>
      </c>
      <c r="AA177" s="214" t="str">
        <f t="shared" si="22"/>
        <v/>
      </c>
      <c r="AB177" s="132" t="str">
        <f>IFERROR(VLOOKUP(AA177,JADUAL!$A$4:$B$14,2),"")</f>
        <v/>
      </c>
    </row>
    <row r="178" spans="1:28" ht="19.899999999999999" customHeight="1">
      <c r="A178" s="15">
        <v>166</v>
      </c>
      <c r="B178" s="16" t="str">
        <f>IF(OR(F178=0,F178=""),"",'DAFTAR PELAJAR'!B173)</f>
        <v/>
      </c>
      <c r="C178" s="17" t="str">
        <f>IF(OR(F178=0,F178=""),"",'DAFTAR PELAJAR'!C173)</f>
        <v/>
      </c>
      <c r="D178" s="18" t="str">
        <f>IF(OR(F178=0,F178=""),"",'DAFTAR PELAJAR'!D173)</f>
        <v/>
      </c>
      <c r="E178" s="17" t="str">
        <f>IF(OR(F178=0,F178=""),"",'DAFTAR PELAJAR'!E173)</f>
        <v/>
      </c>
      <c r="F178" s="123">
        <f>'DAFTAR PELAJAR'!J173</f>
        <v>0</v>
      </c>
      <c r="G178" s="145" t="str">
        <f>IFERROR(AVERAGE('MARKAH PB'!$G177,'MARKAH PB'!$Q177,'MARKAH PB'!$AA177),"")</f>
        <v/>
      </c>
      <c r="H178" s="20" t="str">
        <f t="shared" si="23"/>
        <v/>
      </c>
      <c r="I178" s="20" t="str">
        <f>IFERROR(AVERAGE('MARKAH PB'!$H177,'MARKAH PB'!$R177,'MARKAH PB'!$AB177),"")</f>
        <v/>
      </c>
      <c r="J178" s="20" t="str">
        <f t="shared" si="24"/>
        <v/>
      </c>
      <c r="K178" s="20" t="str">
        <f>IFERROR(AVERAGE('MARKAH PB'!$I177,'MARKAH PB'!$S177,'MARKAH PB'!$AC177),"")</f>
        <v/>
      </c>
      <c r="L178" s="20" t="str">
        <f t="shared" si="25"/>
        <v/>
      </c>
      <c r="M178" s="20" t="str">
        <f>IFERROR(AVERAGE('MARKAH PB'!$J177,'MARKAH PB'!$T177,'MARKAH PB'!$AD177),"")</f>
        <v/>
      </c>
      <c r="N178" s="20" t="str">
        <f t="shared" si="26"/>
        <v/>
      </c>
      <c r="O178" s="20" t="str">
        <f>IFERROR(AVERAGE('MARKAH PB'!$K177,'MARKAH PB'!$U177,'MARKAH PB'!$AE177),"")</f>
        <v/>
      </c>
      <c r="P178" s="20" t="str">
        <f t="shared" si="27"/>
        <v/>
      </c>
      <c r="Q178" s="20" t="str">
        <f>IFERROR(AVERAGE('MARKAH PB'!$L177,'MARKAH PB'!$V177,'MARKAH PB'!$AF177),"")</f>
        <v/>
      </c>
      <c r="R178" s="20" t="str">
        <f t="shared" si="28"/>
        <v/>
      </c>
      <c r="S178" s="20" t="str">
        <f>IFERROR(AVERAGE('MARKAH PB'!$M177,'MARKAH PB'!$W177,'MARKAH PB'!$AG177),"")</f>
        <v/>
      </c>
      <c r="T178" s="110" t="str">
        <f t="shared" si="29"/>
        <v/>
      </c>
      <c r="U178" s="110" t="str">
        <f>IFERROR(AVERAGE('MARKAH PB'!$N177,'MARKAH PB'!$X177,'MARKAH PB'!$AH177),"")</f>
        <v/>
      </c>
      <c r="V178" s="110" t="str">
        <f t="shared" si="30"/>
        <v/>
      </c>
      <c r="W178" s="110" t="str">
        <f>IFERROR(AVERAGE('MARKAH PB'!$O177,'MARKAH PB'!$Y177,'MARKAH PB'!$AI177),"")</f>
        <v/>
      </c>
      <c r="X178" s="110" t="str">
        <f t="shared" si="31"/>
        <v/>
      </c>
      <c r="Y178" s="110" t="str">
        <f>IFERROR(AVERAGE('MARKAH PB'!$P177,'MARKAH PB'!$Z177,'MARKAH PB'!$AJ177),"")</f>
        <v/>
      </c>
      <c r="Z178" s="110" t="str">
        <f t="shared" si="32"/>
        <v/>
      </c>
      <c r="AA178" s="214" t="str">
        <f t="shared" si="22"/>
        <v/>
      </c>
      <c r="AB178" s="132" t="str">
        <f>IFERROR(VLOOKUP(AA178,JADUAL!$A$4:$B$14,2),"")</f>
        <v/>
      </c>
    </row>
    <row r="179" spans="1:28" ht="19.899999999999999" customHeight="1">
      <c r="A179" s="15">
        <v>167</v>
      </c>
      <c r="B179" s="16" t="str">
        <f>IF(OR(F179=0,F179=""),"",'DAFTAR PELAJAR'!B174)</f>
        <v/>
      </c>
      <c r="C179" s="17" t="str">
        <f>IF(OR(F179=0,F179=""),"",'DAFTAR PELAJAR'!C174)</f>
        <v/>
      </c>
      <c r="D179" s="18" t="str">
        <f>IF(OR(F179=0,F179=""),"",'DAFTAR PELAJAR'!D174)</f>
        <v/>
      </c>
      <c r="E179" s="17" t="str">
        <f>IF(OR(F179=0,F179=""),"",'DAFTAR PELAJAR'!E174)</f>
        <v/>
      </c>
      <c r="F179" s="123">
        <f>'DAFTAR PELAJAR'!J174</f>
        <v>0</v>
      </c>
      <c r="G179" s="145" t="str">
        <f>IFERROR(AVERAGE('MARKAH PB'!$G178,'MARKAH PB'!$Q178,'MARKAH PB'!$AA178),"")</f>
        <v/>
      </c>
      <c r="H179" s="20" t="str">
        <f t="shared" si="23"/>
        <v/>
      </c>
      <c r="I179" s="20" t="str">
        <f>IFERROR(AVERAGE('MARKAH PB'!$H178,'MARKAH PB'!$R178,'MARKAH PB'!$AB178),"")</f>
        <v/>
      </c>
      <c r="J179" s="20" t="str">
        <f t="shared" si="24"/>
        <v/>
      </c>
      <c r="K179" s="20" t="str">
        <f>IFERROR(AVERAGE('MARKAH PB'!$I178,'MARKAH PB'!$S178,'MARKAH PB'!$AC178),"")</f>
        <v/>
      </c>
      <c r="L179" s="20" t="str">
        <f t="shared" si="25"/>
        <v/>
      </c>
      <c r="M179" s="20" t="str">
        <f>IFERROR(AVERAGE('MARKAH PB'!$J178,'MARKAH PB'!$T178,'MARKAH PB'!$AD178),"")</f>
        <v/>
      </c>
      <c r="N179" s="20" t="str">
        <f t="shared" si="26"/>
        <v/>
      </c>
      <c r="O179" s="20" t="str">
        <f>IFERROR(AVERAGE('MARKAH PB'!$K178,'MARKAH PB'!$U178,'MARKAH PB'!$AE178),"")</f>
        <v/>
      </c>
      <c r="P179" s="20" t="str">
        <f t="shared" si="27"/>
        <v/>
      </c>
      <c r="Q179" s="20" t="str">
        <f>IFERROR(AVERAGE('MARKAH PB'!$L178,'MARKAH PB'!$V178,'MARKAH PB'!$AF178),"")</f>
        <v/>
      </c>
      <c r="R179" s="20" t="str">
        <f t="shared" si="28"/>
        <v/>
      </c>
      <c r="S179" s="20" t="str">
        <f>IFERROR(AVERAGE('MARKAH PB'!$M178,'MARKAH PB'!$W178,'MARKAH PB'!$AG178),"")</f>
        <v/>
      </c>
      <c r="T179" s="110" t="str">
        <f t="shared" si="29"/>
        <v/>
      </c>
      <c r="U179" s="110" t="str">
        <f>IFERROR(AVERAGE('MARKAH PB'!$N178,'MARKAH PB'!$X178,'MARKAH PB'!$AH178),"")</f>
        <v/>
      </c>
      <c r="V179" s="110" t="str">
        <f t="shared" si="30"/>
        <v/>
      </c>
      <c r="W179" s="110" t="str">
        <f>IFERROR(AVERAGE('MARKAH PB'!$O178,'MARKAH PB'!$Y178,'MARKAH PB'!$AI178),"")</f>
        <v/>
      </c>
      <c r="X179" s="110" t="str">
        <f t="shared" si="31"/>
        <v/>
      </c>
      <c r="Y179" s="110" t="str">
        <f>IFERROR(AVERAGE('MARKAH PB'!$P178,'MARKAH PB'!$Z178,'MARKAH PB'!$AJ178),"")</f>
        <v/>
      </c>
      <c r="Z179" s="110" t="str">
        <f t="shared" si="32"/>
        <v/>
      </c>
      <c r="AA179" s="214" t="str">
        <f t="shared" si="22"/>
        <v/>
      </c>
      <c r="AB179" s="132" t="str">
        <f>IFERROR(VLOOKUP(AA179,JADUAL!$A$4:$B$14,2),"")</f>
        <v/>
      </c>
    </row>
    <row r="180" spans="1:28" ht="19.899999999999999" customHeight="1">
      <c r="A180" s="15">
        <v>168</v>
      </c>
      <c r="B180" s="16" t="str">
        <f>IF(OR(F180=0,F180=""),"",'DAFTAR PELAJAR'!B175)</f>
        <v/>
      </c>
      <c r="C180" s="17" t="str">
        <f>IF(OR(F180=0,F180=""),"",'DAFTAR PELAJAR'!C175)</f>
        <v/>
      </c>
      <c r="D180" s="18" t="str">
        <f>IF(OR(F180=0,F180=""),"",'DAFTAR PELAJAR'!D175)</f>
        <v/>
      </c>
      <c r="E180" s="17" t="str">
        <f>IF(OR(F180=0,F180=""),"",'DAFTAR PELAJAR'!E175)</f>
        <v/>
      </c>
      <c r="F180" s="123">
        <f>'DAFTAR PELAJAR'!J175</f>
        <v>0</v>
      </c>
      <c r="G180" s="145" t="str">
        <f>IFERROR(AVERAGE('MARKAH PB'!$G179,'MARKAH PB'!$Q179,'MARKAH PB'!$AA179),"")</f>
        <v/>
      </c>
      <c r="H180" s="20" t="str">
        <f t="shared" si="23"/>
        <v/>
      </c>
      <c r="I180" s="20" t="str">
        <f>IFERROR(AVERAGE('MARKAH PB'!$H179,'MARKAH PB'!$R179,'MARKAH PB'!$AB179),"")</f>
        <v/>
      </c>
      <c r="J180" s="20" t="str">
        <f t="shared" si="24"/>
        <v/>
      </c>
      <c r="K180" s="20" t="str">
        <f>IFERROR(AVERAGE('MARKAH PB'!$I179,'MARKAH PB'!$S179,'MARKAH PB'!$AC179),"")</f>
        <v/>
      </c>
      <c r="L180" s="20" t="str">
        <f t="shared" si="25"/>
        <v/>
      </c>
      <c r="M180" s="20" t="str">
        <f>IFERROR(AVERAGE('MARKAH PB'!$J179,'MARKAH PB'!$T179,'MARKAH PB'!$AD179),"")</f>
        <v/>
      </c>
      <c r="N180" s="20" t="str">
        <f t="shared" si="26"/>
        <v/>
      </c>
      <c r="O180" s="20" t="str">
        <f>IFERROR(AVERAGE('MARKAH PB'!$K179,'MARKAH PB'!$U179,'MARKAH PB'!$AE179),"")</f>
        <v/>
      </c>
      <c r="P180" s="20" t="str">
        <f t="shared" si="27"/>
        <v/>
      </c>
      <c r="Q180" s="20" t="str">
        <f>IFERROR(AVERAGE('MARKAH PB'!$L179,'MARKAH PB'!$V179,'MARKAH PB'!$AF179),"")</f>
        <v/>
      </c>
      <c r="R180" s="20" t="str">
        <f t="shared" si="28"/>
        <v/>
      </c>
      <c r="S180" s="20" t="str">
        <f>IFERROR(AVERAGE('MARKAH PB'!$M179,'MARKAH PB'!$W179,'MARKAH PB'!$AG179),"")</f>
        <v/>
      </c>
      <c r="T180" s="110" t="str">
        <f t="shared" si="29"/>
        <v/>
      </c>
      <c r="U180" s="110" t="str">
        <f>IFERROR(AVERAGE('MARKAH PB'!$N179,'MARKAH PB'!$X179,'MARKAH PB'!$AH179),"")</f>
        <v/>
      </c>
      <c r="V180" s="110" t="str">
        <f t="shared" si="30"/>
        <v/>
      </c>
      <c r="W180" s="110" t="str">
        <f>IFERROR(AVERAGE('MARKAH PB'!$O179,'MARKAH PB'!$Y179,'MARKAH PB'!$AI179),"")</f>
        <v/>
      </c>
      <c r="X180" s="110" t="str">
        <f t="shared" si="31"/>
        <v/>
      </c>
      <c r="Y180" s="110" t="str">
        <f>IFERROR(AVERAGE('MARKAH PB'!$P179,'MARKAH PB'!$Z179,'MARKAH PB'!$AJ179),"")</f>
        <v/>
      </c>
      <c r="Z180" s="110" t="str">
        <f t="shared" si="32"/>
        <v/>
      </c>
      <c r="AA180" s="214" t="str">
        <f t="shared" si="22"/>
        <v/>
      </c>
      <c r="AB180" s="132" t="str">
        <f>IFERROR(VLOOKUP(AA180,JADUAL!$A$4:$B$14,2),"")</f>
        <v/>
      </c>
    </row>
    <row r="181" spans="1:28" ht="19.899999999999999" customHeight="1">
      <c r="A181" s="15">
        <v>169</v>
      </c>
      <c r="B181" s="16" t="str">
        <f>IF(OR(F181=0,F181=""),"",'DAFTAR PELAJAR'!B176)</f>
        <v/>
      </c>
      <c r="C181" s="17" t="str">
        <f>IF(OR(F181=0,F181=""),"",'DAFTAR PELAJAR'!C176)</f>
        <v/>
      </c>
      <c r="D181" s="18" t="str">
        <f>IF(OR(F181=0,F181=""),"",'DAFTAR PELAJAR'!D176)</f>
        <v/>
      </c>
      <c r="E181" s="17" t="str">
        <f>IF(OR(F181=0,F181=""),"",'DAFTAR PELAJAR'!E176)</f>
        <v/>
      </c>
      <c r="F181" s="123">
        <f>'DAFTAR PELAJAR'!J176</f>
        <v>0</v>
      </c>
      <c r="G181" s="145" t="str">
        <f>IFERROR(AVERAGE('MARKAH PB'!$G180,'MARKAH PB'!$Q180,'MARKAH PB'!$AA180),"")</f>
        <v/>
      </c>
      <c r="H181" s="20" t="str">
        <f t="shared" si="23"/>
        <v/>
      </c>
      <c r="I181" s="20" t="str">
        <f>IFERROR(AVERAGE('MARKAH PB'!$H180,'MARKAH PB'!$R180,'MARKAH PB'!$AB180),"")</f>
        <v/>
      </c>
      <c r="J181" s="20" t="str">
        <f t="shared" si="24"/>
        <v/>
      </c>
      <c r="K181" s="20" t="str">
        <f>IFERROR(AVERAGE('MARKAH PB'!$I180,'MARKAH PB'!$S180,'MARKAH PB'!$AC180),"")</f>
        <v/>
      </c>
      <c r="L181" s="20" t="str">
        <f t="shared" si="25"/>
        <v/>
      </c>
      <c r="M181" s="20" t="str">
        <f>IFERROR(AVERAGE('MARKAH PB'!$J180,'MARKAH PB'!$T180,'MARKAH PB'!$AD180),"")</f>
        <v/>
      </c>
      <c r="N181" s="20" t="str">
        <f t="shared" si="26"/>
        <v/>
      </c>
      <c r="O181" s="20" t="str">
        <f>IFERROR(AVERAGE('MARKAH PB'!$K180,'MARKAH PB'!$U180,'MARKAH PB'!$AE180),"")</f>
        <v/>
      </c>
      <c r="P181" s="20" t="str">
        <f t="shared" si="27"/>
        <v/>
      </c>
      <c r="Q181" s="20" t="str">
        <f>IFERROR(AVERAGE('MARKAH PB'!$L180,'MARKAH PB'!$V180,'MARKAH PB'!$AF180),"")</f>
        <v/>
      </c>
      <c r="R181" s="20" t="str">
        <f t="shared" si="28"/>
        <v/>
      </c>
      <c r="S181" s="20" t="str">
        <f>IFERROR(AVERAGE('MARKAH PB'!$M180,'MARKAH PB'!$W180,'MARKAH PB'!$AG180),"")</f>
        <v/>
      </c>
      <c r="T181" s="110" t="str">
        <f t="shared" si="29"/>
        <v/>
      </c>
      <c r="U181" s="110" t="str">
        <f>IFERROR(AVERAGE('MARKAH PB'!$N180,'MARKAH PB'!$X180,'MARKAH PB'!$AH180),"")</f>
        <v/>
      </c>
      <c r="V181" s="110" t="str">
        <f t="shared" si="30"/>
        <v/>
      </c>
      <c r="W181" s="110" t="str">
        <f>IFERROR(AVERAGE('MARKAH PB'!$O180,'MARKAH PB'!$Y180,'MARKAH PB'!$AI180),"")</f>
        <v/>
      </c>
      <c r="X181" s="110" t="str">
        <f t="shared" si="31"/>
        <v/>
      </c>
      <c r="Y181" s="110" t="str">
        <f>IFERROR(AVERAGE('MARKAH PB'!$P180,'MARKAH PB'!$Z180,'MARKAH PB'!$AJ180),"")</f>
        <v/>
      </c>
      <c r="Z181" s="110" t="str">
        <f t="shared" si="32"/>
        <v/>
      </c>
      <c r="AA181" s="214" t="str">
        <f t="shared" si="22"/>
        <v/>
      </c>
      <c r="AB181" s="132" t="str">
        <f>IFERROR(VLOOKUP(AA181,JADUAL!$A$4:$B$14,2),"")</f>
        <v/>
      </c>
    </row>
    <row r="182" spans="1:28" ht="19.899999999999999" customHeight="1">
      <c r="A182" s="15">
        <v>170</v>
      </c>
      <c r="B182" s="16" t="str">
        <f>IF(OR(F182=0,F182=""),"",'DAFTAR PELAJAR'!B177)</f>
        <v/>
      </c>
      <c r="C182" s="17" t="str">
        <f>IF(OR(F182=0,F182=""),"",'DAFTAR PELAJAR'!C177)</f>
        <v/>
      </c>
      <c r="D182" s="18" t="str">
        <f>IF(OR(F182=0,F182=""),"",'DAFTAR PELAJAR'!D177)</f>
        <v/>
      </c>
      <c r="E182" s="17" t="str">
        <f>IF(OR(F182=0,F182=""),"",'DAFTAR PELAJAR'!E177)</f>
        <v/>
      </c>
      <c r="F182" s="123">
        <f>'DAFTAR PELAJAR'!J177</f>
        <v>0</v>
      </c>
      <c r="G182" s="145" t="str">
        <f>IFERROR(AVERAGE('MARKAH PB'!$G181,'MARKAH PB'!$Q181,'MARKAH PB'!$AA181),"")</f>
        <v/>
      </c>
      <c r="H182" s="20" t="str">
        <f t="shared" si="23"/>
        <v/>
      </c>
      <c r="I182" s="20" t="str">
        <f>IFERROR(AVERAGE('MARKAH PB'!$H181,'MARKAH PB'!$R181,'MARKAH PB'!$AB181),"")</f>
        <v/>
      </c>
      <c r="J182" s="20" t="str">
        <f t="shared" si="24"/>
        <v/>
      </c>
      <c r="K182" s="20" t="str">
        <f>IFERROR(AVERAGE('MARKAH PB'!$I181,'MARKAH PB'!$S181,'MARKAH PB'!$AC181),"")</f>
        <v/>
      </c>
      <c r="L182" s="20" t="str">
        <f t="shared" si="25"/>
        <v/>
      </c>
      <c r="M182" s="20" t="str">
        <f>IFERROR(AVERAGE('MARKAH PB'!$J181,'MARKAH PB'!$T181,'MARKAH PB'!$AD181),"")</f>
        <v/>
      </c>
      <c r="N182" s="20" t="str">
        <f t="shared" si="26"/>
        <v/>
      </c>
      <c r="O182" s="20" t="str">
        <f>IFERROR(AVERAGE('MARKAH PB'!$K181,'MARKAH PB'!$U181,'MARKAH PB'!$AE181),"")</f>
        <v/>
      </c>
      <c r="P182" s="20" t="str">
        <f t="shared" si="27"/>
        <v/>
      </c>
      <c r="Q182" s="20" t="str">
        <f>IFERROR(AVERAGE('MARKAH PB'!$L181,'MARKAH PB'!$V181,'MARKAH PB'!$AF181),"")</f>
        <v/>
      </c>
      <c r="R182" s="20" t="str">
        <f t="shared" si="28"/>
        <v/>
      </c>
      <c r="S182" s="20" t="str">
        <f>IFERROR(AVERAGE('MARKAH PB'!$M181,'MARKAH PB'!$W181,'MARKAH PB'!$AG181),"")</f>
        <v/>
      </c>
      <c r="T182" s="110" t="str">
        <f t="shared" si="29"/>
        <v/>
      </c>
      <c r="U182" s="110" t="str">
        <f>IFERROR(AVERAGE('MARKAH PB'!$N181,'MARKAH PB'!$X181,'MARKAH PB'!$AH181),"")</f>
        <v/>
      </c>
      <c r="V182" s="110" t="str">
        <f t="shared" si="30"/>
        <v/>
      </c>
      <c r="W182" s="110" t="str">
        <f>IFERROR(AVERAGE('MARKAH PB'!$O181,'MARKAH PB'!$Y181,'MARKAH PB'!$AI181),"")</f>
        <v/>
      </c>
      <c r="X182" s="110" t="str">
        <f t="shared" si="31"/>
        <v/>
      </c>
      <c r="Y182" s="110" t="str">
        <f>IFERROR(AVERAGE('MARKAH PB'!$P181,'MARKAH PB'!$Z181,'MARKAH PB'!$AJ181),"")</f>
        <v/>
      </c>
      <c r="Z182" s="110" t="str">
        <f t="shared" si="32"/>
        <v/>
      </c>
      <c r="AA182" s="214" t="str">
        <f t="shared" si="22"/>
        <v/>
      </c>
      <c r="AB182" s="132" t="str">
        <f>IFERROR(VLOOKUP(AA182,JADUAL!$A$4:$B$14,2),"")</f>
        <v/>
      </c>
    </row>
    <row r="183" spans="1:28" ht="19.899999999999999" customHeight="1">
      <c r="A183" s="15">
        <v>171</v>
      </c>
      <c r="B183" s="16" t="str">
        <f>IF(OR(F183=0,F183=""),"",'DAFTAR PELAJAR'!B178)</f>
        <v/>
      </c>
      <c r="C183" s="17" t="str">
        <f>IF(OR(F183=0,F183=""),"",'DAFTAR PELAJAR'!C178)</f>
        <v/>
      </c>
      <c r="D183" s="18" t="str">
        <f>IF(OR(F183=0,F183=""),"",'DAFTAR PELAJAR'!D178)</f>
        <v/>
      </c>
      <c r="E183" s="17" t="str">
        <f>IF(OR(F183=0,F183=""),"",'DAFTAR PELAJAR'!E178)</f>
        <v/>
      </c>
      <c r="F183" s="123">
        <f>'DAFTAR PELAJAR'!J178</f>
        <v>0</v>
      </c>
      <c r="G183" s="145" t="str">
        <f>IFERROR(AVERAGE('MARKAH PB'!$G182,'MARKAH PB'!$Q182,'MARKAH PB'!$AA182),"")</f>
        <v/>
      </c>
      <c r="H183" s="20" t="str">
        <f t="shared" si="23"/>
        <v/>
      </c>
      <c r="I183" s="20" t="str">
        <f>IFERROR(AVERAGE('MARKAH PB'!$H182,'MARKAH PB'!$R182,'MARKAH PB'!$AB182),"")</f>
        <v/>
      </c>
      <c r="J183" s="20" t="str">
        <f t="shared" si="24"/>
        <v/>
      </c>
      <c r="K183" s="20" t="str">
        <f>IFERROR(AVERAGE('MARKAH PB'!$I182,'MARKAH PB'!$S182,'MARKAH PB'!$AC182),"")</f>
        <v/>
      </c>
      <c r="L183" s="20" t="str">
        <f t="shared" si="25"/>
        <v/>
      </c>
      <c r="M183" s="20" t="str">
        <f>IFERROR(AVERAGE('MARKAH PB'!$J182,'MARKAH PB'!$T182,'MARKAH PB'!$AD182),"")</f>
        <v/>
      </c>
      <c r="N183" s="20" t="str">
        <f t="shared" si="26"/>
        <v/>
      </c>
      <c r="O183" s="20" t="str">
        <f>IFERROR(AVERAGE('MARKAH PB'!$K182,'MARKAH PB'!$U182,'MARKAH PB'!$AE182),"")</f>
        <v/>
      </c>
      <c r="P183" s="20" t="str">
        <f t="shared" si="27"/>
        <v/>
      </c>
      <c r="Q183" s="20" t="str">
        <f>IFERROR(AVERAGE('MARKAH PB'!$L182,'MARKAH PB'!$V182,'MARKAH PB'!$AF182),"")</f>
        <v/>
      </c>
      <c r="R183" s="20" t="str">
        <f t="shared" si="28"/>
        <v/>
      </c>
      <c r="S183" s="20" t="str">
        <f>IFERROR(AVERAGE('MARKAH PB'!$M182,'MARKAH PB'!$W182,'MARKAH PB'!$AG182),"")</f>
        <v/>
      </c>
      <c r="T183" s="110" t="str">
        <f t="shared" si="29"/>
        <v/>
      </c>
      <c r="U183" s="110" t="str">
        <f>IFERROR(AVERAGE('MARKAH PB'!$N182,'MARKAH PB'!$X182,'MARKAH PB'!$AH182),"")</f>
        <v/>
      </c>
      <c r="V183" s="110" t="str">
        <f t="shared" si="30"/>
        <v/>
      </c>
      <c r="W183" s="110" t="str">
        <f>IFERROR(AVERAGE('MARKAH PB'!$O182,'MARKAH PB'!$Y182,'MARKAH PB'!$AI182),"")</f>
        <v/>
      </c>
      <c r="X183" s="110" t="str">
        <f t="shared" si="31"/>
        <v/>
      </c>
      <c r="Y183" s="110" t="str">
        <f>IFERROR(AVERAGE('MARKAH PB'!$P182,'MARKAH PB'!$Z182,'MARKAH PB'!$AJ182),"")</f>
        <v/>
      </c>
      <c r="Z183" s="110" t="str">
        <f t="shared" si="32"/>
        <v/>
      </c>
      <c r="AA183" s="214" t="str">
        <f t="shared" si="22"/>
        <v/>
      </c>
      <c r="AB183" s="132" t="str">
        <f>IFERROR(VLOOKUP(AA183,JADUAL!$A$4:$B$14,2),"")</f>
        <v/>
      </c>
    </row>
    <row r="184" spans="1:28" ht="19.899999999999999" customHeight="1">
      <c r="A184" s="15">
        <v>172</v>
      </c>
      <c r="B184" s="16" t="str">
        <f>IF(OR(F184=0,F184=""),"",'DAFTAR PELAJAR'!B179)</f>
        <v/>
      </c>
      <c r="C184" s="17" t="str">
        <f>IF(OR(F184=0,F184=""),"",'DAFTAR PELAJAR'!C179)</f>
        <v/>
      </c>
      <c r="D184" s="18" t="str">
        <f>IF(OR(F184=0,F184=""),"",'DAFTAR PELAJAR'!D179)</f>
        <v/>
      </c>
      <c r="E184" s="17" t="str">
        <f>IF(OR(F184=0,F184=""),"",'DAFTAR PELAJAR'!E179)</f>
        <v/>
      </c>
      <c r="F184" s="123">
        <f>'DAFTAR PELAJAR'!J179</f>
        <v>0</v>
      </c>
      <c r="G184" s="145" t="str">
        <f>IFERROR(AVERAGE('MARKAH PB'!$G183,'MARKAH PB'!$Q183,'MARKAH PB'!$AA183),"")</f>
        <v/>
      </c>
      <c r="H184" s="20" t="str">
        <f t="shared" si="23"/>
        <v/>
      </c>
      <c r="I184" s="20" t="str">
        <f>IFERROR(AVERAGE('MARKAH PB'!$H183,'MARKAH PB'!$R183,'MARKAH PB'!$AB183),"")</f>
        <v/>
      </c>
      <c r="J184" s="20" t="str">
        <f t="shared" si="24"/>
        <v/>
      </c>
      <c r="K184" s="20" t="str">
        <f>IFERROR(AVERAGE('MARKAH PB'!$I183,'MARKAH PB'!$S183,'MARKAH PB'!$AC183),"")</f>
        <v/>
      </c>
      <c r="L184" s="20" t="str">
        <f t="shared" si="25"/>
        <v/>
      </c>
      <c r="M184" s="20" t="str">
        <f>IFERROR(AVERAGE('MARKAH PB'!$J183,'MARKAH PB'!$T183,'MARKAH PB'!$AD183),"")</f>
        <v/>
      </c>
      <c r="N184" s="20" t="str">
        <f t="shared" si="26"/>
        <v/>
      </c>
      <c r="O184" s="20" t="str">
        <f>IFERROR(AVERAGE('MARKAH PB'!$K183,'MARKAH PB'!$U183,'MARKAH PB'!$AE183),"")</f>
        <v/>
      </c>
      <c r="P184" s="20" t="str">
        <f t="shared" si="27"/>
        <v/>
      </c>
      <c r="Q184" s="20" t="str">
        <f>IFERROR(AVERAGE('MARKAH PB'!$L183,'MARKAH PB'!$V183,'MARKAH PB'!$AF183),"")</f>
        <v/>
      </c>
      <c r="R184" s="20" t="str">
        <f t="shared" si="28"/>
        <v/>
      </c>
      <c r="S184" s="20" t="str">
        <f>IFERROR(AVERAGE('MARKAH PB'!$M183,'MARKAH PB'!$W183,'MARKAH PB'!$AG183),"")</f>
        <v/>
      </c>
      <c r="T184" s="110" t="str">
        <f t="shared" si="29"/>
        <v/>
      </c>
      <c r="U184" s="110" t="str">
        <f>IFERROR(AVERAGE('MARKAH PB'!$N183,'MARKAH PB'!$X183,'MARKAH PB'!$AH183),"")</f>
        <v/>
      </c>
      <c r="V184" s="110" t="str">
        <f t="shared" si="30"/>
        <v/>
      </c>
      <c r="W184" s="110" t="str">
        <f>IFERROR(AVERAGE('MARKAH PB'!$O183,'MARKAH PB'!$Y183,'MARKAH PB'!$AI183),"")</f>
        <v/>
      </c>
      <c r="X184" s="110" t="str">
        <f t="shared" si="31"/>
        <v/>
      </c>
      <c r="Y184" s="110" t="str">
        <f>IFERROR(AVERAGE('MARKAH PB'!$P183,'MARKAH PB'!$Z183,'MARKAH PB'!$AJ183),"")</f>
        <v/>
      </c>
      <c r="Z184" s="110" t="str">
        <f t="shared" si="32"/>
        <v/>
      </c>
      <c r="AA184" s="214" t="str">
        <f t="shared" si="22"/>
        <v/>
      </c>
      <c r="AB184" s="132" t="str">
        <f>IFERROR(VLOOKUP(AA184,JADUAL!$A$4:$B$14,2),"")</f>
        <v/>
      </c>
    </row>
    <row r="185" spans="1:28" ht="19.899999999999999" customHeight="1">
      <c r="A185" s="15">
        <v>173</v>
      </c>
      <c r="B185" s="16" t="str">
        <f>IF(OR(F185=0,F185=""),"",'DAFTAR PELAJAR'!B180)</f>
        <v/>
      </c>
      <c r="C185" s="17" t="str">
        <f>IF(OR(F185=0,F185=""),"",'DAFTAR PELAJAR'!C180)</f>
        <v/>
      </c>
      <c r="D185" s="18" t="str">
        <f>IF(OR(F185=0,F185=""),"",'DAFTAR PELAJAR'!D180)</f>
        <v/>
      </c>
      <c r="E185" s="17" t="str">
        <f>IF(OR(F185=0,F185=""),"",'DAFTAR PELAJAR'!E180)</f>
        <v/>
      </c>
      <c r="F185" s="123">
        <f>'DAFTAR PELAJAR'!J180</f>
        <v>0</v>
      </c>
      <c r="G185" s="145" t="str">
        <f>IFERROR(AVERAGE('MARKAH PB'!$G184,'MARKAH PB'!$Q184,'MARKAH PB'!$AA184),"")</f>
        <v/>
      </c>
      <c r="H185" s="20" t="str">
        <f t="shared" si="23"/>
        <v/>
      </c>
      <c r="I185" s="20" t="str">
        <f>IFERROR(AVERAGE('MARKAH PB'!$H184,'MARKAH PB'!$R184,'MARKAH PB'!$AB184),"")</f>
        <v/>
      </c>
      <c r="J185" s="20" t="str">
        <f t="shared" si="24"/>
        <v/>
      </c>
      <c r="K185" s="20" t="str">
        <f>IFERROR(AVERAGE('MARKAH PB'!$I184,'MARKAH PB'!$S184,'MARKAH PB'!$AC184),"")</f>
        <v/>
      </c>
      <c r="L185" s="20" t="str">
        <f t="shared" si="25"/>
        <v/>
      </c>
      <c r="M185" s="20" t="str">
        <f>IFERROR(AVERAGE('MARKAH PB'!$J184,'MARKAH PB'!$T184,'MARKAH PB'!$AD184),"")</f>
        <v/>
      </c>
      <c r="N185" s="20" t="str">
        <f t="shared" si="26"/>
        <v/>
      </c>
      <c r="O185" s="20" t="str">
        <f>IFERROR(AVERAGE('MARKAH PB'!$K184,'MARKAH PB'!$U184,'MARKAH PB'!$AE184),"")</f>
        <v/>
      </c>
      <c r="P185" s="20" t="str">
        <f t="shared" si="27"/>
        <v/>
      </c>
      <c r="Q185" s="20" t="str">
        <f>IFERROR(AVERAGE('MARKAH PB'!$L184,'MARKAH PB'!$V184,'MARKAH PB'!$AF184),"")</f>
        <v/>
      </c>
      <c r="R185" s="20" t="str">
        <f t="shared" si="28"/>
        <v/>
      </c>
      <c r="S185" s="20" t="str">
        <f>IFERROR(AVERAGE('MARKAH PB'!$M184,'MARKAH PB'!$W184,'MARKAH PB'!$AG184),"")</f>
        <v/>
      </c>
      <c r="T185" s="110" t="str">
        <f t="shared" si="29"/>
        <v/>
      </c>
      <c r="U185" s="110" t="str">
        <f>IFERROR(AVERAGE('MARKAH PB'!$N184,'MARKAH PB'!$X184,'MARKAH PB'!$AH184),"")</f>
        <v/>
      </c>
      <c r="V185" s="110" t="str">
        <f t="shared" si="30"/>
        <v/>
      </c>
      <c r="W185" s="110" t="str">
        <f>IFERROR(AVERAGE('MARKAH PB'!$O184,'MARKAH PB'!$Y184,'MARKAH PB'!$AI184),"")</f>
        <v/>
      </c>
      <c r="X185" s="110" t="str">
        <f t="shared" si="31"/>
        <v/>
      </c>
      <c r="Y185" s="110" t="str">
        <f>IFERROR(AVERAGE('MARKAH PB'!$P184,'MARKAH PB'!$Z184,'MARKAH PB'!$AJ184),"")</f>
        <v/>
      </c>
      <c r="Z185" s="110" t="str">
        <f t="shared" si="32"/>
        <v/>
      </c>
      <c r="AA185" s="214" t="str">
        <f t="shared" si="22"/>
        <v/>
      </c>
      <c r="AB185" s="132" t="str">
        <f>IFERROR(VLOOKUP(AA185,JADUAL!$A$4:$B$14,2),"")</f>
        <v/>
      </c>
    </row>
    <row r="186" spans="1:28" ht="19.899999999999999" customHeight="1">
      <c r="A186" s="15">
        <v>174</v>
      </c>
      <c r="B186" s="16" t="str">
        <f>IF(OR(F186=0,F186=""),"",'DAFTAR PELAJAR'!B181)</f>
        <v/>
      </c>
      <c r="C186" s="17" t="str">
        <f>IF(OR(F186=0,F186=""),"",'DAFTAR PELAJAR'!C181)</f>
        <v/>
      </c>
      <c r="D186" s="18" t="str">
        <f>IF(OR(F186=0,F186=""),"",'DAFTAR PELAJAR'!D181)</f>
        <v/>
      </c>
      <c r="E186" s="17" t="str">
        <f>IF(OR(F186=0,F186=""),"",'DAFTAR PELAJAR'!E181)</f>
        <v/>
      </c>
      <c r="F186" s="123">
        <f>'DAFTAR PELAJAR'!J181</f>
        <v>0</v>
      </c>
      <c r="G186" s="145" t="str">
        <f>IFERROR(AVERAGE('MARKAH PB'!$G185,'MARKAH PB'!$Q185,'MARKAH PB'!$AA185),"")</f>
        <v/>
      </c>
      <c r="H186" s="20" t="str">
        <f t="shared" si="23"/>
        <v/>
      </c>
      <c r="I186" s="20" t="str">
        <f>IFERROR(AVERAGE('MARKAH PB'!$H185,'MARKAH PB'!$R185,'MARKAH PB'!$AB185),"")</f>
        <v/>
      </c>
      <c r="J186" s="20" t="str">
        <f t="shared" si="24"/>
        <v/>
      </c>
      <c r="K186" s="20" t="str">
        <f>IFERROR(AVERAGE('MARKAH PB'!$I185,'MARKAH PB'!$S185,'MARKAH PB'!$AC185),"")</f>
        <v/>
      </c>
      <c r="L186" s="20" t="str">
        <f t="shared" si="25"/>
        <v/>
      </c>
      <c r="M186" s="20" t="str">
        <f>IFERROR(AVERAGE('MARKAH PB'!$J185,'MARKAH PB'!$T185,'MARKAH PB'!$AD185),"")</f>
        <v/>
      </c>
      <c r="N186" s="20" t="str">
        <f t="shared" si="26"/>
        <v/>
      </c>
      <c r="O186" s="20" t="str">
        <f>IFERROR(AVERAGE('MARKAH PB'!$K185,'MARKAH PB'!$U185,'MARKAH PB'!$AE185),"")</f>
        <v/>
      </c>
      <c r="P186" s="20" t="str">
        <f t="shared" si="27"/>
        <v/>
      </c>
      <c r="Q186" s="20" t="str">
        <f>IFERROR(AVERAGE('MARKAH PB'!$L185,'MARKAH PB'!$V185,'MARKAH PB'!$AF185),"")</f>
        <v/>
      </c>
      <c r="R186" s="20" t="str">
        <f t="shared" si="28"/>
        <v/>
      </c>
      <c r="S186" s="20" t="str">
        <f>IFERROR(AVERAGE('MARKAH PB'!$M185,'MARKAH PB'!$W185,'MARKAH PB'!$AG185),"")</f>
        <v/>
      </c>
      <c r="T186" s="110" t="str">
        <f t="shared" si="29"/>
        <v/>
      </c>
      <c r="U186" s="110" t="str">
        <f>IFERROR(AVERAGE('MARKAH PB'!$N185,'MARKAH PB'!$X185,'MARKAH PB'!$AH185),"")</f>
        <v/>
      </c>
      <c r="V186" s="110" t="str">
        <f t="shared" si="30"/>
        <v/>
      </c>
      <c r="W186" s="110" t="str">
        <f>IFERROR(AVERAGE('MARKAH PB'!$O185,'MARKAH PB'!$Y185,'MARKAH PB'!$AI185),"")</f>
        <v/>
      </c>
      <c r="X186" s="110" t="str">
        <f t="shared" si="31"/>
        <v/>
      </c>
      <c r="Y186" s="110" t="str">
        <f>IFERROR(AVERAGE('MARKAH PB'!$P185,'MARKAH PB'!$Z185,'MARKAH PB'!$AJ185),"")</f>
        <v/>
      </c>
      <c r="Z186" s="110" t="str">
        <f t="shared" si="32"/>
        <v/>
      </c>
      <c r="AA186" s="214" t="str">
        <f t="shared" si="22"/>
        <v/>
      </c>
      <c r="AB186" s="132" t="str">
        <f>IFERROR(VLOOKUP(AA186,JADUAL!$A$4:$B$14,2),"")</f>
        <v/>
      </c>
    </row>
    <row r="187" spans="1:28" ht="19.899999999999999" customHeight="1">
      <c r="A187" s="15">
        <v>175</v>
      </c>
      <c r="B187" s="16" t="str">
        <f>IF(OR(F187=0,F187=""),"",'DAFTAR PELAJAR'!B182)</f>
        <v/>
      </c>
      <c r="C187" s="17" t="str">
        <f>IF(OR(F187=0,F187=""),"",'DAFTAR PELAJAR'!C182)</f>
        <v/>
      </c>
      <c r="D187" s="18" t="str">
        <f>IF(OR(F187=0,F187=""),"",'DAFTAR PELAJAR'!D182)</f>
        <v/>
      </c>
      <c r="E187" s="17" t="str">
        <f>IF(OR(F187=0,F187=""),"",'DAFTAR PELAJAR'!E182)</f>
        <v/>
      </c>
      <c r="F187" s="123">
        <f>'DAFTAR PELAJAR'!J182</f>
        <v>0</v>
      </c>
      <c r="G187" s="145" t="str">
        <f>IFERROR(AVERAGE('MARKAH PB'!$G186,'MARKAH PB'!$Q186,'MARKAH PB'!$AA186),"")</f>
        <v/>
      </c>
      <c r="H187" s="20" t="str">
        <f t="shared" si="23"/>
        <v/>
      </c>
      <c r="I187" s="20" t="str">
        <f>IFERROR(AVERAGE('MARKAH PB'!$H186,'MARKAH PB'!$R186,'MARKAH PB'!$AB186),"")</f>
        <v/>
      </c>
      <c r="J187" s="20" t="str">
        <f t="shared" si="24"/>
        <v/>
      </c>
      <c r="K187" s="20" t="str">
        <f>IFERROR(AVERAGE('MARKAH PB'!$I186,'MARKAH PB'!$S186,'MARKAH PB'!$AC186),"")</f>
        <v/>
      </c>
      <c r="L187" s="20" t="str">
        <f t="shared" si="25"/>
        <v/>
      </c>
      <c r="M187" s="20" t="str">
        <f>IFERROR(AVERAGE('MARKAH PB'!$J186,'MARKAH PB'!$T186,'MARKAH PB'!$AD186),"")</f>
        <v/>
      </c>
      <c r="N187" s="20" t="str">
        <f t="shared" si="26"/>
        <v/>
      </c>
      <c r="O187" s="20" t="str">
        <f>IFERROR(AVERAGE('MARKAH PB'!$K186,'MARKAH PB'!$U186,'MARKAH PB'!$AE186),"")</f>
        <v/>
      </c>
      <c r="P187" s="20" t="str">
        <f t="shared" si="27"/>
        <v/>
      </c>
      <c r="Q187" s="20" t="str">
        <f>IFERROR(AVERAGE('MARKAH PB'!$L186,'MARKAH PB'!$V186,'MARKAH PB'!$AF186),"")</f>
        <v/>
      </c>
      <c r="R187" s="20" t="str">
        <f t="shared" si="28"/>
        <v/>
      </c>
      <c r="S187" s="20" t="str">
        <f>IFERROR(AVERAGE('MARKAH PB'!$M186,'MARKAH PB'!$W186,'MARKAH PB'!$AG186),"")</f>
        <v/>
      </c>
      <c r="T187" s="110" t="str">
        <f t="shared" si="29"/>
        <v/>
      </c>
      <c r="U187" s="110" t="str">
        <f>IFERROR(AVERAGE('MARKAH PB'!$N186,'MARKAH PB'!$X186,'MARKAH PB'!$AH186),"")</f>
        <v/>
      </c>
      <c r="V187" s="110" t="str">
        <f t="shared" si="30"/>
        <v/>
      </c>
      <c r="W187" s="110" t="str">
        <f>IFERROR(AVERAGE('MARKAH PB'!$O186,'MARKAH PB'!$Y186,'MARKAH PB'!$AI186),"")</f>
        <v/>
      </c>
      <c r="X187" s="110" t="str">
        <f t="shared" si="31"/>
        <v/>
      </c>
      <c r="Y187" s="110" t="str">
        <f>IFERROR(AVERAGE('MARKAH PB'!$P186,'MARKAH PB'!$Z186,'MARKAH PB'!$AJ186),"")</f>
        <v/>
      </c>
      <c r="Z187" s="110" t="str">
        <f t="shared" si="32"/>
        <v/>
      </c>
      <c r="AA187" s="214" t="str">
        <f t="shared" si="22"/>
        <v/>
      </c>
      <c r="AB187" s="132" t="str">
        <f>IFERROR(VLOOKUP(AA187,JADUAL!$A$4:$B$14,2),"")</f>
        <v/>
      </c>
    </row>
    <row r="188" spans="1:28" ht="19.899999999999999" customHeight="1">
      <c r="A188" s="15">
        <v>176</v>
      </c>
      <c r="B188" s="16" t="str">
        <f>IF(OR(F188=0,F188=""),"",'DAFTAR PELAJAR'!B183)</f>
        <v/>
      </c>
      <c r="C188" s="17" t="str">
        <f>IF(OR(F188=0,F188=""),"",'DAFTAR PELAJAR'!C183)</f>
        <v/>
      </c>
      <c r="D188" s="18" t="str">
        <f>IF(OR(F188=0,F188=""),"",'DAFTAR PELAJAR'!D183)</f>
        <v/>
      </c>
      <c r="E188" s="17" t="str">
        <f>IF(OR(F188=0,F188=""),"",'DAFTAR PELAJAR'!E183)</f>
        <v/>
      </c>
      <c r="F188" s="123">
        <f>'DAFTAR PELAJAR'!J183</f>
        <v>0</v>
      </c>
      <c r="G188" s="145" t="str">
        <f>IFERROR(AVERAGE('MARKAH PB'!$G187,'MARKAH PB'!$Q187,'MARKAH PB'!$AA187),"")</f>
        <v/>
      </c>
      <c r="H188" s="20" t="str">
        <f t="shared" si="23"/>
        <v/>
      </c>
      <c r="I188" s="20" t="str">
        <f>IFERROR(AVERAGE('MARKAH PB'!$H187,'MARKAH PB'!$R187,'MARKAH PB'!$AB187),"")</f>
        <v/>
      </c>
      <c r="J188" s="20" t="str">
        <f t="shared" si="24"/>
        <v/>
      </c>
      <c r="K188" s="20" t="str">
        <f>IFERROR(AVERAGE('MARKAH PB'!$I187,'MARKAH PB'!$S187,'MARKAH PB'!$AC187),"")</f>
        <v/>
      </c>
      <c r="L188" s="20" t="str">
        <f t="shared" si="25"/>
        <v/>
      </c>
      <c r="M188" s="20" t="str">
        <f>IFERROR(AVERAGE('MARKAH PB'!$J187,'MARKAH PB'!$T187,'MARKAH PB'!$AD187),"")</f>
        <v/>
      </c>
      <c r="N188" s="20" t="str">
        <f t="shared" si="26"/>
        <v/>
      </c>
      <c r="O188" s="20" t="str">
        <f>IFERROR(AVERAGE('MARKAH PB'!$K187,'MARKAH PB'!$U187,'MARKAH PB'!$AE187),"")</f>
        <v/>
      </c>
      <c r="P188" s="20" t="str">
        <f t="shared" si="27"/>
        <v/>
      </c>
      <c r="Q188" s="20" t="str">
        <f>IFERROR(AVERAGE('MARKAH PB'!$L187,'MARKAH PB'!$V187,'MARKAH PB'!$AF187),"")</f>
        <v/>
      </c>
      <c r="R188" s="20" t="str">
        <f t="shared" si="28"/>
        <v/>
      </c>
      <c r="S188" s="20" t="str">
        <f>IFERROR(AVERAGE('MARKAH PB'!$M187,'MARKAH PB'!$W187,'MARKAH PB'!$AG187),"")</f>
        <v/>
      </c>
      <c r="T188" s="110" t="str">
        <f t="shared" si="29"/>
        <v/>
      </c>
      <c r="U188" s="110" t="str">
        <f>IFERROR(AVERAGE('MARKAH PB'!$N187,'MARKAH PB'!$X187,'MARKAH PB'!$AH187),"")</f>
        <v/>
      </c>
      <c r="V188" s="110" t="str">
        <f t="shared" si="30"/>
        <v/>
      </c>
      <c r="W188" s="110" t="str">
        <f>IFERROR(AVERAGE('MARKAH PB'!$O187,'MARKAH PB'!$Y187,'MARKAH PB'!$AI187),"")</f>
        <v/>
      </c>
      <c r="X188" s="110" t="str">
        <f t="shared" si="31"/>
        <v/>
      </c>
      <c r="Y188" s="110" t="str">
        <f>IFERROR(AVERAGE('MARKAH PB'!$P187,'MARKAH PB'!$Z187,'MARKAH PB'!$AJ187),"")</f>
        <v/>
      </c>
      <c r="Z188" s="110" t="str">
        <f t="shared" si="32"/>
        <v/>
      </c>
      <c r="AA188" s="214" t="str">
        <f t="shared" si="22"/>
        <v/>
      </c>
      <c r="AB188" s="132" t="str">
        <f>IFERROR(VLOOKUP(AA188,JADUAL!$A$4:$B$14,2),"")</f>
        <v/>
      </c>
    </row>
    <row r="189" spans="1:28" ht="19.899999999999999" customHeight="1">
      <c r="A189" s="15">
        <v>177</v>
      </c>
      <c r="B189" s="16" t="str">
        <f>IF(OR(F189=0,F189=""),"",'DAFTAR PELAJAR'!B184)</f>
        <v/>
      </c>
      <c r="C189" s="17" t="str">
        <f>IF(OR(F189=0,F189=""),"",'DAFTAR PELAJAR'!C184)</f>
        <v/>
      </c>
      <c r="D189" s="18" t="str">
        <f>IF(OR(F189=0,F189=""),"",'DAFTAR PELAJAR'!D184)</f>
        <v/>
      </c>
      <c r="E189" s="17" t="str">
        <f>IF(OR(F189=0,F189=""),"",'DAFTAR PELAJAR'!E184)</f>
        <v/>
      </c>
      <c r="F189" s="123">
        <f>'DAFTAR PELAJAR'!J184</f>
        <v>0</v>
      </c>
      <c r="G189" s="145" t="str">
        <f>IFERROR(AVERAGE('MARKAH PB'!$G188,'MARKAH PB'!$Q188,'MARKAH PB'!$AA188),"")</f>
        <v/>
      </c>
      <c r="H189" s="20" t="str">
        <f t="shared" si="23"/>
        <v/>
      </c>
      <c r="I189" s="20" t="str">
        <f>IFERROR(AVERAGE('MARKAH PB'!$H188,'MARKAH PB'!$R188,'MARKAH PB'!$AB188),"")</f>
        <v/>
      </c>
      <c r="J189" s="20" t="str">
        <f t="shared" si="24"/>
        <v/>
      </c>
      <c r="K189" s="20" t="str">
        <f>IFERROR(AVERAGE('MARKAH PB'!$I188,'MARKAH PB'!$S188,'MARKAH PB'!$AC188),"")</f>
        <v/>
      </c>
      <c r="L189" s="20" t="str">
        <f t="shared" si="25"/>
        <v/>
      </c>
      <c r="M189" s="20" t="str">
        <f>IFERROR(AVERAGE('MARKAH PB'!$J188,'MARKAH PB'!$T188,'MARKAH PB'!$AD188),"")</f>
        <v/>
      </c>
      <c r="N189" s="20" t="str">
        <f t="shared" si="26"/>
        <v/>
      </c>
      <c r="O189" s="20" t="str">
        <f>IFERROR(AVERAGE('MARKAH PB'!$K188,'MARKAH PB'!$U188,'MARKAH PB'!$AE188),"")</f>
        <v/>
      </c>
      <c r="P189" s="20" t="str">
        <f t="shared" si="27"/>
        <v/>
      </c>
      <c r="Q189" s="20" t="str">
        <f>IFERROR(AVERAGE('MARKAH PB'!$L188,'MARKAH PB'!$V188,'MARKAH PB'!$AF188),"")</f>
        <v/>
      </c>
      <c r="R189" s="20" t="str">
        <f t="shared" si="28"/>
        <v/>
      </c>
      <c r="S189" s="20" t="str">
        <f>IFERROR(AVERAGE('MARKAH PB'!$M188,'MARKAH PB'!$W188,'MARKAH PB'!$AG188),"")</f>
        <v/>
      </c>
      <c r="T189" s="110" t="str">
        <f t="shared" si="29"/>
        <v/>
      </c>
      <c r="U189" s="110" t="str">
        <f>IFERROR(AVERAGE('MARKAH PB'!$N188,'MARKAH PB'!$X188,'MARKAH PB'!$AH188),"")</f>
        <v/>
      </c>
      <c r="V189" s="110" t="str">
        <f t="shared" si="30"/>
        <v/>
      </c>
      <c r="W189" s="110" t="str">
        <f>IFERROR(AVERAGE('MARKAH PB'!$O188,'MARKAH PB'!$Y188,'MARKAH PB'!$AI188),"")</f>
        <v/>
      </c>
      <c r="X189" s="110" t="str">
        <f t="shared" si="31"/>
        <v/>
      </c>
      <c r="Y189" s="110" t="str">
        <f>IFERROR(AVERAGE('MARKAH PB'!$P188,'MARKAH PB'!$Z188,'MARKAH PB'!$AJ188),"")</f>
        <v/>
      </c>
      <c r="Z189" s="110" t="str">
        <f t="shared" si="32"/>
        <v/>
      </c>
      <c r="AA189" s="214" t="str">
        <f t="shared" si="22"/>
        <v/>
      </c>
      <c r="AB189" s="132" t="str">
        <f>IFERROR(VLOOKUP(AA189,JADUAL!$A$4:$B$14,2),"")</f>
        <v/>
      </c>
    </row>
    <row r="190" spans="1:28" ht="19.899999999999999" customHeight="1">
      <c r="A190" s="15">
        <v>178</v>
      </c>
      <c r="B190" s="16" t="str">
        <f>IF(OR(F190=0,F190=""),"",'DAFTAR PELAJAR'!B185)</f>
        <v/>
      </c>
      <c r="C190" s="17" t="str">
        <f>IF(OR(F190=0,F190=""),"",'DAFTAR PELAJAR'!C185)</f>
        <v/>
      </c>
      <c r="D190" s="18" t="str">
        <f>IF(OR(F190=0,F190=""),"",'DAFTAR PELAJAR'!D185)</f>
        <v/>
      </c>
      <c r="E190" s="17" t="str">
        <f>IF(OR(F190=0,F190=""),"",'DAFTAR PELAJAR'!E185)</f>
        <v/>
      </c>
      <c r="F190" s="123">
        <f>'DAFTAR PELAJAR'!J185</f>
        <v>0</v>
      </c>
      <c r="G190" s="145" t="str">
        <f>IFERROR(AVERAGE('MARKAH PB'!$G189,'MARKAH PB'!$Q189,'MARKAH PB'!$AA189),"")</f>
        <v/>
      </c>
      <c r="H190" s="20" t="str">
        <f t="shared" si="23"/>
        <v/>
      </c>
      <c r="I190" s="20" t="str">
        <f>IFERROR(AVERAGE('MARKAH PB'!$H189,'MARKAH PB'!$R189,'MARKAH PB'!$AB189),"")</f>
        <v/>
      </c>
      <c r="J190" s="20" t="str">
        <f t="shared" si="24"/>
        <v/>
      </c>
      <c r="K190" s="20" t="str">
        <f>IFERROR(AVERAGE('MARKAH PB'!$I189,'MARKAH PB'!$S189,'MARKAH PB'!$AC189),"")</f>
        <v/>
      </c>
      <c r="L190" s="20" t="str">
        <f t="shared" si="25"/>
        <v/>
      </c>
      <c r="M190" s="20" t="str">
        <f>IFERROR(AVERAGE('MARKAH PB'!$J189,'MARKAH PB'!$T189,'MARKAH PB'!$AD189),"")</f>
        <v/>
      </c>
      <c r="N190" s="20" t="str">
        <f t="shared" si="26"/>
        <v/>
      </c>
      <c r="O190" s="20" t="str">
        <f>IFERROR(AVERAGE('MARKAH PB'!$K189,'MARKAH PB'!$U189,'MARKAH PB'!$AE189),"")</f>
        <v/>
      </c>
      <c r="P190" s="20" t="str">
        <f t="shared" si="27"/>
        <v/>
      </c>
      <c r="Q190" s="20" t="str">
        <f>IFERROR(AVERAGE('MARKAH PB'!$L189,'MARKAH PB'!$V189,'MARKAH PB'!$AF189),"")</f>
        <v/>
      </c>
      <c r="R190" s="20" t="str">
        <f t="shared" si="28"/>
        <v/>
      </c>
      <c r="S190" s="20" t="str">
        <f>IFERROR(AVERAGE('MARKAH PB'!$M189,'MARKAH PB'!$W189,'MARKAH PB'!$AG189),"")</f>
        <v/>
      </c>
      <c r="T190" s="110" t="str">
        <f t="shared" si="29"/>
        <v/>
      </c>
      <c r="U190" s="110" t="str">
        <f>IFERROR(AVERAGE('MARKAH PB'!$N189,'MARKAH PB'!$X189,'MARKAH PB'!$AH189),"")</f>
        <v/>
      </c>
      <c r="V190" s="110" t="str">
        <f t="shared" si="30"/>
        <v/>
      </c>
      <c r="W190" s="110" t="str">
        <f>IFERROR(AVERAGE('MARKAH PB'!$O189,'MARKAH PB'!$Y189,'MARKAH PB'!$AI189),"")</f>
        <v/>
      </c>
      <c r="X190" s="110" t="str">
        <f t="shared" si="31"/>
        <v/>
      </c>
      <c r="Y190" s="110" t="str">
        <f>IFERROR(AVERAGE('MARKAH PB'!$P189,'MARKAH PB'!$Z189,'MARKAH PB'!$AJ189),"")</f>
        <v/>
      </c>
      <c r="Z190" s="110" t="str">
        <f t="shared" si="32"/>
        <v/>
      </c>
      <c r="AA190" s="214" t="str">
        <f t="shared" si="22"/>
        <v/>
      </c>
      <c r="AB190" s="132" t="str">
        <f>IFERROR(VLOOKUP(AA190,JADUAL!$A$4:$B$14,2),"")</f>
        <v/>
      </c>
    </row>
    <row r="191" spans="1:28" ht="19.899999999999999" customHeight="1">
      <c r="A191" s="15">
        <v>179</v>
      </c>
      <c r="B191" s="16" t="str">
        <f>IF(OR(F191=0,F191=""),"",'DAFTAR PELAJAR'!B186)</f>
        <v/>
      </c>
      <c r="C191" s="17" t="str">
        <f>IF(OR(F191=0,F191=""),"",'DAFTAR PELAJAR'!C186)</f>
        <v/>
      </c>
      <c r="D191" s="18" t="str">
        <f>IF(OR(F191=0,F191=""),"",'DAFTAR PELAJAR'!D186)</f>
        <v/>
      </c>
      <c r="E191" s="17" t="str">
        <f>IF(OR(F191=0,F191=""),"",'DAFTAR PELAJAR'!E186)</f>
        <v/>
      </c>
      <c r="F191" s="123">
        <f>'DAFTAR PELAJAR'!J186</f>
        <v>0</v>
      </c>
      <c r="G191" s="145" t="str">
        <f>IFERROR(AVERAGE('MARKAH PB'!$G190,'MARKAH PB'!$Q190,'MARKAH PB'!$AA190),"")</f>
        <v/>
      </c>
      <c r="H191" s="20" t="str">
        <f t="shared" si="23"/>
        <v/>
      </c>
      <c r="I191" s="20" t="str">
        <f>IFERROR(AVERAGE('MARKAH PB'!$H190,'MARKAH PB'!$R190,'MARKAH PB'!$AB190),"")</f>
        <v/>
      </c>
      <c r="J191" s="20" t="str">
        <f t="shared" si="24"/>
        <v/>
      </c>
      <c r="K191" s="20" t="str">
        <f>IFERROR(AVERAGE('MARKAH PB'!$I190,'MARKAH PB'!$S190,'MARKAH PB'!$AC190),"")</f>
        <v/>
      </c>
      <c r="L191" s="20" t="str">
        <f t="shared" si="25"/>
        <v/>
      </c>
      <c r="M191" s="20" t="str">
        <f>IFERROR(AVERAGE('MARKAH PB'!$J190,'MARKAH PB'!$T190,'MARKAH PB'!$AD190),"")</f>
        <v/>
      </c>
      <c r="N191" s="20" t="str">
        <f t="shared" si="26"/>
        <v/>
      </c>
      <c r="O191" s="20" t="str">
        <f>IFERROR(AVERAGE('MARKAH PB'!$K190,'MARKAH PB'!$U190,'MARKAH PB'!$AE190),"")</f>
        <v/>
      </c>
      <c r="P191" s="20" t="str">
        <f t="shared" si="27"/>
        <v/>
      </c>
      <c r="Q191" s="20" t="str">
        <f>IFERROR(AVERAGE('MARKAH PB'!$L190,'MARKAH PB'!$V190,'MARKAH PB'!$AF190),"")</f>
        <v/>
      </c>
      <c r="R191" s="20" t="str">
        <f t="shared" si="28"/>
        <v/>
      </c>
      <c r="S191" s="20" t="str">
        <f>IFERROR(AVERAGE('MARKAH PB'!$M190,'MARKAH PB'!$W190,'MARKAH PB'!$AG190),"")</f>
        <v/>
      </c>
      <c r="T191" s="110" t="str">
        <f t="shared" si="29"/>
        <v/>
      </c>
      <c r="U191" s="110" t="str">
        <f>IFERROR(AVERAGE('MARKAH PB'!$N190,'MARKAH PB'!$X190,'MARKAH PB'!$AH190),"")</f>
        <v/>
      </c>
      <c r="V191" s="110" t="str">
        <f t="shared" si="30"/>
        <v/>
      </c>
      <c r="W191" s="110" t="str">
        <f>IFERROR(AVERAGE('MARKAH PB'!$O190,'MARKAH PB'!$Y190,'MARKAH PB'!$AI190),"")</f>
        <v/>
      </c>
      <c r="X191" s="110" t="str">
        <f t="shared" si="31"/>
        <v/>
      </c>
      <c r="Y191" s="110" t="str">
        <f>IFERROR(AVERAGE('MARKAH PB'!$P190,'MARKAH PB'!$Z190,'MARKAH PB'!$AJ190),"")</f>
        <v/>
      </c>
      <c r="Z191" s="110" t="str">
        <f t="shared" si="32"/>
        <v/>
      </c>
      <c r="AA191" s="214" t="str">
        <f t="shared" si="22"/>
        <v/>
      </c>
      <c r="AB191" s="132" t="str">
        <f>IFERROR(VLOOKUP(AA191,JADUAL!$A$4:$B$14,2),"")</f>
        <v/>
      </c>
    </row>
    <row r="192" spans="1:28" ht="19.899999999999999" customHeight="1">
      <c r="A192" s="15">
        <v>180</v>
      </c>
      <c r="B192" s="16" t="str">
        <f>IF(OR(F192=0,F192=""),"",'DAFTAR PELAJAR'!B187)</f>
        <v/>
      </c>
      <c r="C192" s="17" t="str">
        <f>IF(OR(F192=0,F192=""),"",'DAFTAR PELAJAR'!C187)</f>
        <v/>
      </c>
      <c r="D192" s="18" t="str">
        <f>IF(OR(F192=0,F192=""),"",'DAFTAR PELAJAR'!D187)</f>
        <v/>
      </c>
      <c r="E192" s="17" t="str">
        <f>IF(OR(F192=0,F192=""),"",'DAFTAR PELAJAR'!E187)</f>
        <v/>
      </c>
      <c r="F192" s="123">
        <f>'DAFTAR PELAJAR'!J187</f>
        <v>0</v>
      </c>
      <c r="G192" s="145" t="str">
        <f>IFERROR(AVERAGE('MARKAH PB'!$G191,'MARKAH PB'!$Q191,'MARKAH PB'!$AA191),"")</f>
        <v/>
      </c>
      <c r="H192" s="20" t="str">
        <f t="shared" si="23"/>
        <v/>
      </c>
      <c r="I192" s="20" t="str">
        <f>IFERROR(AVERAGE('MARKAH PB'!$H191,'MARKAH PB'!$R191,'MARKAH PB'!$AB191),"")</f>
        <v/>
      </c>
      <c r="J192" s="20" t="str">
        <f t="shared" si="24"/>
        <v/>
      </c>
      <c r="K192" s="20" t="str">
        <f>IFERROR(AVERAGE('MARKAH PB'!$I191,'MARKAH PB'!$S191,'MARKAH PB'!$AC191),"")</f>
        <v/>
      </c>
      <c r="L192" s="20" t="str">
        <f t="shared" si="25"/>
        <v/>
      </c>
      <c r="M192" s="20" t="str">
        <f>IFERROR(AVERAGE('MARKAH PB'!$J191,'MARKAH PB'!$T191,'MARKAH PB'!$AD191),"")</f>
        <v/>
      </c>
      <c r="N192" s="20" t="str">
        <f t="shared" si="26"/>
        <v/>
      </c>
      <c r="O192" s="20" t="str">
        <f>IFERROR(AVERAGE('MARKAH PB'!$K191,'MARKAH PB'!$U191,'MARKAH PB'!$AE191),"")</f>
        <v/>
      </c>
      <c r="P192" s="20" t="str">
        <f t="shared" si="27"/>
        <v/>
      </c>
      <c r="Q192" s="20" t="str">
        <f>IFERROR(AVERAGE('MARKAH PB'!$L191,'MARKAH PB'!$V191,'MARKAH PB'!$AF191),"")</f>
        <v/>
      </c>
      <c r="R192" s="20" t="str">
        <f t="shared" si="28"/>
        <v/>
      </c>
      <c r="S192" s="20" t="str">
        <f>IFERROR(AVERAGE('MARKAH PB'!$M191,'MARKAH PB'!$W191,'MARKAH PB'!$AG191),"")</f>
        <v/>
      </c>
      <c r="T192" s="110" t="str">
        <f t="shared" si="29"/>
        <v/>
      </c>
      <c r="U192" s="110" t="str">
        <f>IFERROR(AVERAGE('MARKAH PB'!$N191,'MARKAH PB'!$X191,'MARKAH PB'!$AH191),"")</f>
        <v/>
      </c>
      <c r="V192" s="110" t="str">
        <f t="shared" si="30"/>
        <v/>
      </c>
      <c r="W192" s="110" t="str">
        <f>IFERROR(AVERAGE('MARKAH PB'!$O191,'MARKAH PB'!$Y191,'MARKAH PB'!$AI191),"")</f>
        <v/>
      </c>
      <c r="X192" s="110" t="str">
        <f t="shared" si="31"/>
        <v/>
      </c>
      <c r="Y192" s="110" t="str">
        <f>IFERROR(AVERAGE('MARKAH PB'!$P191,'MARKAH PB'!$Z191,'MARKAH PB'!$AJ191),"")</f>
        <v/>
      </c>
      <c r="Z192" s="110" t="str">
        <f t="shared" si="32"/>
        <v/>
      </c>
      <c r="AA192" s="214" t="str">
        <f t="shared" si="22"/>
        <v/>
      </c>
      <c r="AB192" s="132" t="str">
        <f>IFERROR(VLOOKUP(AA192,JADUAL!$A$4:$B$14,2),"")</f>
        <v/>
      </c>
    </row>
    <row r="193" spans="1:28" ht="19.899999999999999" customHeight="1">
      <c r="A193" s="15">
        <v>181</v>
      </c>
      <c r="B193" s="16" t="str">
        <f>IF(OR(F193=0,F193=""),"",'DAFTAR PELAJAR'!B188)</f>
        <v/>
      </c>
      <c r="C193" s="17" t="str">
        <f>IF(OR(F193=0,F193=""),"",'DAFTAR PELAJAR'!C188)</f>
        <v/>
      </c>
      <c r="D193" s="18" t="str">
        <f>IF(OR(F193=0,F193=""),"",'DAFTAR PELAJAR'!D188)</f>
        <v/>
      </c>
      <c r="E193" s="17" t="str">
        <f>IF(OR(F193=0,F193=""),"",'DAFTAR PELAJAR'!E188)</f>
        <v/>
      </c>
      <c r="F193" s="123">
        <f>'DAFTAR PELAJAR'!J188</f>
        <v>0</v>
      </c>
      <c r="G193" s="145" t="str">
        <f>IFERROR(AVERAGE('MARKAH PB'!$G192,'MARKAH PB'!$Q192,'MARKAH PB'!$AA192),"")</f>
        <v/>
      </c>
      <c r="H193" s="20" t="str">
        <f t="shared" si="23"/>
        <v/>
      </c>
      <c r="I193" s="20" t="str">
        <f>IFERROR(AVERAGE('MARKAH PB'!$H192,'MARKAH PB'!$R192,'MARKAH PB'!$AB192),"")</f>
        <v/>
      </c>
      <c r="J193" s="20" t="str">
        <f t="shared" si="24"/>
        <v/>
      </c>
      <c r="K193" s="20" t="str">
        <f>IFERROR(AVERAGE('MARKAH PB'!$I192,'MARKAH PB'!$S192,'MARKAH PB'!$AC192),"")</f>
        <v/>
      </c>
      <c r="L193" s="20" t="str">
        <f t="shared" si="25"/>
        <v/>
      </c>
      <c r="M193" s="20" t="str">
        <f>IFERROR(AVERAGE('MARKAH PB'!$J192,'MARKAH PB'!$T192,'MARKAH PB'!$AD192),"")</f>
        <v/>
      </c>
      <c r="N193" s="20" t="str">
        <f t="shared" si="26"/>
        <v/>
      </c>
      <c r="O193" s="20" t="str">
        <f>IFERROR(AVERAGE('MARKAH PB'!$K192,'MARKAH PB'!$U192,'MARKAH PB'!$AE192),"")</f>
        <v/>
      </c>
      <c r="P193" s="20" t="str">
        <f t="shared" si="27"/>
        <v/>
      </c>
      <c r="Q193" s="20" t="str">
        <f>IFERROR(AVERAGE('MARKAH PB'!$L192,'MARKAH PB'!$V192,'MARKAH PB'!$AF192),"")</f>
        <v/>
      </c>
      <c r="R193" s="20" t="str">
        <f t="shared" si="28"/>
        <v/>
      </c>
      <c r="S193" s="20" t="str">
        <f>IFERROR(AVERAGE('MARKAH PB'!$M192,'MARKAH PB'!$W192,'MARKAH PB'!$AG192),"")</f>
        <v/>
      </c>
      <c r="T193" s="110" t="str">
        <f t="shared" si="29"/>
        <v/>
      </c>
      <c r="U193" s="110" t="str">
        <f>IFERROR(AVERAGE('MARKAH PB'!$N192,'MARKAH PB'!$X192,'MARKAH PB'!$AH192),"")</f>
        <v/>
      </c>
      <c r="V193" s="110" t="str">
        <f t="shared" si="30"/>
        <v/>
      </c>
      <c r="W193" s="110" t="str">
        <f>IFERROR(AVERAGE('MARKAH PB'!$O192,'MARKAH PB'!$Y192,'MARKAH PB'!$AI192),"")</f>
        <v/>
      </c>
      <c r="X193" s="110" t="str">
        <f t="shared" si="31"/>
        <v/>
      </c>
      <c r="Y193" s="110" t="str">
        <f>IFERROR(AVERAGE('MARKAH PB'!$P192,'MARKAH PB'!$Z192,'MARKAH PB'!$AJ192),"")</f>
        <v/>
      </c>
      <c r="Z193" s="110" t="str">
        <f t="shared" si="32"/>
        <v/>
      </c>
      <c r="AA193" s="214" t="str">
        <f t="shared" si="22"/>
        <v/>
      </c>
      <c r="AB193" s="132" t="str">
        <f>IFERROR(VLOOKUP(AA193,JADUAL!$A$4:$B$14,2),"")</f>
        <v/>
      </c>
    </row>
    <row r="194" spans="1:28" ht="19.899999999999999" customHeight="1">
      <c r="A194" s="15">
        <v>182</v>
      </c>
      <c r="B194" s="16" t="str">
        <f>IF(OR(F194=0,F194=""),"",'DAFTAR PELAJAR'!B189)</f>
        <v/>
      </c>
      <c r="C194" s="17" t="str">
        <f>IF(OR(F194=0,F194=""),"",'DAFTAR PELAJAR'!C189)</f>
        <v/>
      </c>
      <c r="D194" s="18" t="str">
        <f>IF(OR(F194=0,F194=""),"",'DAFTAR PELAJAR'!D189)</f>
        <v/>
      </c>
      <c r="E194" s="17" t="str">
        <f>IF(OR(F194=0,F194=""),"",'DAFTAR PELAJAR'!E189)</f>
        <v/>
      </c>
      <c r="F194" s="123">
        <f>'DAFTAR PELAJAR'!J189</f>
        <v>0</v>
      </c>
      <c r="G194" s="145" t="str">
        <f>IFERROR(AVERAGE('MARKAH PB'!$G193,'MARKAH PB'!$Q193,'MARKAH PB'!$AA193),"")</f>
        <v/>
      </c>
      <c r="H194" s="20" t="str">
        <f t="shared" si="23"/>
        <v/>
      </c>
      <c r="I194" s="20" t="str">
        <f>IFERROR(AVERAGE('MARKAH PB'!$H193,'MARKAH PB'!$R193,'MARKAH PB'!$AB193),"")</f>
        <v/>
      </c>
      <c r="J194" s="20" t="str">
        <f t="shared" si="24"/>
        <v/>
      </c>
      <c r="K194" s="20" t="str">
        <f>IFERROR(AVERAGE('MARKAH PB'!$I193,'MARKAH PB'!$S193,'MARKAH PB'!$AC193),"")</f>
        <v/>
      </c>
      <c r="L194" s="20" t="str">
        <f t="shared" si="25"/>
        <v/>
      </c>
      <c r="M194" s="20" t="str">
        <f>IFERROR(AVERAGE('MARKAH PB'!$J193,'MARKAH PB'!$T193,'MARKAH PB'!$AD193),"")</f>
        <v/>
      </c>
      <c r="N194" s="20" t="str">
        <f t="shared" si="26"/>
        <v/>
      </c>
      <c r="O194" s="20" t="str">
        <f>IFERROR(AVERAGE('MARKAH PB'!$K193,'MARKAH PB'!$U193,'MARKAH PB'!$AE193),"")</f>
        <v/>
      </c>
      <c r="P194" s="20" t="str">
        <f t="shared" si="27"/>
        <v/>
      </c>
      <c r="Q194" s="20" t="str">
        <f>IFERROR(AVERAGE('MARKAH PB'!$L193,'MARKAH PB'!$V193,'MARKAH PB'!$AF193),"")</f>
        <v/>
      </c>
      <c r="R194" s="20" t="str">
        <f t="shared" si="28"/>
        <v/>
      </c>
      <c r="S194" s="20" t="str">
        <f>IFERROR(AVERAGE('MARKAH PB'!$M193,'MARKAH PB'!$W193,'MARKAH PB'!$AG193),"")</f>
        <v/>
      </c>
      <c r="T194" s="110" t="str">
        <f t="shared" si="29"/>
        <v/>
      </c>
      <c r="U194" s="110" t="str">
        <f>IFERROR(AVERAGE('MARKAH PB'!$N193,'MARKAH PB'!$X193,'MARKAH PB'!$AH193),"")</f>
        <v/>
      </c>
      <c r="V194" s="110" t="str">
        <f t="shared" si="30"/>
        <v/>
      </c>
      <c r="W194" s="110" t="str">
        <f>IFERROR(AVERAGE('MARKAH PB'!$O193,'MARKAH PB'!$Y193,'MARKAH PB'!$AI193),"")</f>
        <v/>
      </c>
      <c r="X194" s="110" t="str">
        <f t="shared" si="31"/>
        <v/>
      </c>
      <c r="Y194" s="110" t="str">
        <f>IFERROR(AVERAGE('MARKAH PB'!$P193,'MARKAH PB'!$Z193,'MARKAH PB'!$AJ193),"")</f>
        <v/>
      </c>
      <c r="Z194" s="110" t="str">
        <f t="shared" si="32"/>
        <v/>
      </c>
      <c r="AA194" s="214" t="str">
        <f t="shared" si="22"/>
        <v/>
      </c>
      <c r="AB194" s="132" t="str">
        <f>IFERROR(VLOOKUP(AA194,JADUAL!$A$4:$B$14,2),"")</f>
        <v/>
      </c>
    </row>
    <row r="195" spans="1:28" ht="19.899999999999999" customHeight="1">
      <c r="A195" s="15">
        <v>183</v>
      </c>
      <c r="B195" s="16" t="str">
        <f>IF(OR(F195=0,F195=""),"",'DAFTAR PELAJAR'!B190)</f>
        <v/>
      </c>
      <c r="C195" s="17" t="str">
        <f>IF(OR(F195=0,F195=""),"",'DAFTAR PELAJAR'!C190)</f>
        <v/>
      </c>
      <c r="D195" s="18" t="str">
        <f>IF(OR(F195=0,F195=""),"",'DAFTAR PELAJAR'!D190)</f>
        <v/>
      </c>
      <c r="E195" s="17" t="str">
        <f>IF(OR(F195=0,F195=""),"",'DAFTAR PELAJAR'!E190)</f>
        <v/>
      </c>
      <c r="F195" s="123">
        <f>'DAFTAR PELAJAR'!J190</f>
        <v>0</v>
      </c>
      <c r="G195" s="145" t="str">
        <f>IFERROR(AVERAGE('MARKAH PB'!$G194,'MARKAH PB'!$Q194,'MARKAH PB'!$AA194),"")</f>
        <v/>
      </c>
      <c r="H195" s="20" t="str">
        <f t="shared" si="23"/>
        <v/>
      </c>
      <c r="I195" s="20" t="str">
        <f>IFERROR(AVERAGE('MARKAH PB'!$H194,'MARKAH PB'!$R194,'MARKAH PB'!$AB194),"")</f>
        <v/>
      </c>
      <c r="J195" s="20" t="str">
        <f t="shared" si="24"/>
        <v/>
      </c>
      <c r="K195" s="20" t="str">
        <f>IFERROR(AVERAGE('MARKAH PB'!$I194,'MARKAH PB'!$S194,'MARKAH PB'!$AC194),"")</f>
        <v/>
      </c>
      <c r="L195" s="20" t="str">
        <f t="shared" si="25"/>
        <v/>
      </c>
      <c r="M195" s="20" t="str">
        <f>IFERROR(AVERAGE('MARKAH PB'!$J194,'MARKAH PB'!$T194,'MARKAH PB'!$AD194),"")</f>
        <v/>
      </c>
      <c r="N195" s="20" t="str">
        <f t="shared" si="26"/>
        <v/>
      </c>
      <c r="O195" s="20" t="str">
        <f>IFERROR(AVERAGE('MARKAH PB'!$K194,'MARKAH PB'!$U194,'MARKAH PB'!$AE194),"")</f>
        <v/>
      </c>
      <c r="P195" s="20" t="str">
        <f t="shared" si="27"/>
        <v/>
      </c>
      <c r="Q195" s="20" t="str">
        <f>IFERROR(AVERAGE('MARKAH PB'!$L194,'MARKAH PB'!$V194,'MARKAH PB'!$AF194),"")</f>
        <v/>
      </c>
      <c r="R195" s="20" t="str">
        <f t="shared" si="28"/>
        <v/>
      </c>
      <c r="S195" s="20" t="str">
        <f>IFERROR(AVERAGE('MARKAH PB'!$M194,'MARKAH PB'!$W194,'MARKAH PB'!$AG194),"")</f>
        <v/>
      </c>
      <c r="T195" s="110" t="str">
        <f t="shared" si="29"/>
        <v/>
      </c>
      <c r="U195" s="110" t="str">
        <f>IFERROR(AVERAGE('MARKAH PB'!$N194,'MARKAH PB'!$X194,'MARKAH PB'!$AH194),"")</f>
        <v/>
      </c>
      <c r="V195" s="110" t="str">
        <f t="shared" si="30"/>
        <v/>
      </c>
      <c r="W195" s="110" t="str">
        <f>IFERROR(AVERAGE('MARKAH PB'!$O194,'MARKAH PB'!$Y194,'MARKAH PB'!$AI194),"")</f>
        <v/>
      </c>
      <c r="X195" s="110" t="str">
        <f t="shared" si="31"/>
        <v/>
      </c>
      <c r="Y195" s="110" t="str">
        <f>IFERROR(AVERAGE('MARKAH PB'!$P194,'MARKAH PB'!$Z194,'MARKAH PB'!$AJ194),"")</f>
        <v/>
      </c>
      <c r="Z195" s="110" t="str">
        <f t="shared" si="32"/>
        <v/>
      </c>
      <c r="AA195" s="214" t="str">
        <f t="shared" si="22"/>
        <v/>
      </c>
      <c r="AB195" s="132" t="str">
        <f>IFERROR(VLOOKUP(AA195,JADUAL!$A$4:$B$14,2),"")</f>
        <v/>
      </c>
    </row>
    <row r="196" spans="1:28" ht="19.899999999999999" customHeight="1">
      <c r="A196" s="15">
        <v>184</v>
      </c>
      <c r="B196" s="16" t="str">
        <f>IF(OR(F196=0,F196=""),"",'DAFTAR PELAJAR'!B191)</f>
        <v/>
      </c>
      <c r="C196" s="17" t="str">
        <f>IF(OR(F196=0,F196=""),"",'DAFTAR PELAJAR'!C191)</f>
        <v/>
      </c>
      <c r="D196" s="18" t="str">
        <f>IF(OR(F196=0,F196=""),"",'DAFTAR PELAJAR'!D191)</f>
        <v/>
      </c>
      <c r="E196" s="17" t="str">
        <f>IF(OR(F196=0,F196=""),"",'DAFTAR PELAJAR'!E191)</f>
        <v/>
      </c>
      <c r="F196" s="123">
        <f>'DAFTAR PELAJAR'!J191</f>
        <v>0</v>
      </c>
      <c r="G196" s="145" t="str">
        <f>IFERROR(AVERAGE('MARKAH PB'!$G195,'MARKAH PB'!$Q195,'MARKAH PB'!$AA195),"")</f>
        <v/>
      </c>
      <c r="H196" s="20" t="str">
        <f t="shared" si="23"/>
        <v/>
      </c>
      <c r="I196" s="20" t="str">
        <f>IFERROR(AVERAGE('MARKAH PB'!$H195,'MARKAH PB'!$R195,'MARKAH PB'!$AB195),"")</f>
        <v/>
      </c>
      <c r="J196" s="20" t="str">
        <f t="shared" si="24"/>
        <v/>
      </c>
      <c r="K196" s="20" t="str">
        <f>IFERROR(AVERAGE('MARKAH PB'!$I195,'MARKAH PB'!$S195,'MARKAH PB'!$AC195),"")</f>
        <v/>
      </c>
      <c r="L196" s="20" t="str">
        <f t="shared" si="25"/>
        <v/>
      </c>
      <c r="M196" s="20" t="str">
        <f>IFERROR(AVERAGE('MARKAH PB'!$J195,'MARKAH PB'!$T195,'MARKAH PB'!$AD195),"")</f>
        <v/>
      </c>
      <c r="N196" s="20" t="str">
        <f t="shared" si="26"/>
        <v/>
      </c>
      <c r="O196" s="20" t="str">
        <f>IFERROR(AVERAGE('MARKAH PB'!$K195,'MARKAH PB'!$U195,'MARKAH PB'!$AE195),"")</f>
        <v/>
      </c>
      <c r="P196" s="20" t="str">
        <f t="shared" si="27"/>
        <v/>
      </c>
      <c r="Q196" s="20" t="str">
        <f>IFERROR(AVERAGE('MARKAH PB'!$L195,'MARKAH PB'!$V195,'MARKAH PB'!$AF195),"")</f>
        <v/>
      </c>
      <c r="R196" s="20" t="str">
        <f t="shared" si="28"/>
        <v/>
      </c>
      <c r="S196" s="20" t="str">
        <f>IFERROR(AVERAGE('MARKAH PB'!$M195,'MARKAH PB'!$W195,'MARKAH PB'!$AG195),"")</f>
        <v/>
      </c>
      <c r="T196" s="110" t="str">
        <f t="shared" si="29"/>
        <v/>
      </c>
      <c r="U196" s="110" t="str">
        <f>IFERROR(AVERAGE('MARKAH PB'!$N195,'MARKAH PB'!$X195,'MARKAH PB'!$AH195),"")</f>
        <v/>
      </c>
      <c r="V196" s="110" t="str">
        <f t="shared" si="30"/>
        <v/>
      </c>
      <c r="W196" s="110" t="str">
        <f>IFERROR(AVERAGE('MARKAH PB'!$O195,'MARKAH PB'!$Y195,'MARKAH PB'!$AI195),"")</f>
        <v/>
      </c>
      <c r="X196" s="110" t="str">
        <f t="shared" si="31"/>
        <v/>
      </c>
      <c r="Y196" s="110" t="str">
        <f>IFERROR(AVERAGE('MARKAH PB'!$P195,'MARKAH PB'!$Z195,'MARKAH PB'!$AJ195),"")</f>
        <v/>
      </c>
      <c r="Z196" s="110" t="str">
        <f t="shared" si="32"/>
        <v/>
      </c>
      <c r="AA196" s="214" t="str">
        <f t="shared" si="22"/>
        <v/>
      </c>
      <c r="AB196" s="132" t="str">
        <f>IFERROR(VLOOKUP(AA196,JADUAL!$A$4:$B$14,2),"")</f>
        <v/>
      </c>
    </row>
    <row r="197" spans="1:28" ht="19.899999999999999" customHeight="1">
      <c r="A197" s="15">
        <v>185</v>
      </c>
      <c r="B197" s="16" t="str">
        <f>IF(OR(F197=0,F197=""),"",'DAFTAR PELAJAR'!B192)</f>
        <v/>
      </c>
      <c r="C197" s="17" t="str">
        <f>IF(OR(F197=0,F197=""),"",'DAFTAR PELAJAR'!C192)</f>
        <v/>
      </c>
      <c r="D197" s="18" t="str">
        <f>IF(OR(F197=0,F197=""),"",'DAFTAR PELAJAR'!D192)</f>
        <v/>
      </c>
      <c r="E197" s="17" t="str">
        <f>IF(OR(F197=0,F197=""),"",'DAFTAR PELAJAR'!E192)</f>
        <v/>
      </c>
      <c r="F197" s="123">
        <f>'DAFTAR PELAJAR'!J192</f>
        <v>0</v>
      </c>
      <c r="G197" s="145" t="str">
        <f>IFERROR(AVERAGE('MARKAH PB'!$G196,'MARKAH PB'!$Q196,'MARKAH PB'!$AA196),"")</f>
        <v/>
      </c>
      <c r="H197" s="20" t="str">
        <f t="shared" si="23"/>
        <v/>
      </c>
      <c r="I197" s="20" t="str">
        <f>IFERROR(AVERAGE('MARKAH PB'!$H196,'MARKAH PB'!$R196,'MARKAH PB'!$AB196),"")</f>
        <v/>
      </c>
      <c r="J197" s="20" t="str">
        <f t="shared" si="24"/>
        <v/>
      </c>
      <c r="K197" s="20" t="str">
        <f>IFERROR(AVERAGE('MARKAH PB'!$I196,'MARKAH PB'!$S196,'MARKAH PB'!$AC196),"")</f>
        <v/>
      </c>
      <c r="L197" s="20" t="str">
        <f t="shared" si="25"/>
        <v/>
      </c>
      <c r="M197" s="20" t="str">
        <f>IFERROR(AVERAGE('MARKAH PB'!$J196,'MARKAH PB'!$T196,'MARKAH PB'!$AD196),"")</f>
        <v/>
      </c>
      <c r="N197" s="20" t="str">
        <f t="shared" si="26"/>
        <v/>
      </c>
      <c r="O197" s="20" t="str">
        <f>IFERROR(AVERAGE('MARKAH PB'!$K196,'MARKAH PB'!$U196,'MARKAH PB'!$AE196),"")</f>
        <v/>
      </c>
      <c r="P197" s="20" t="str">
        <f t="shared" si="27"/>
        <v/>
      </c>
      <c r="Q197" s="20" t="str">
        <f>IFERROR(AVERAGE('MARKAH PB'!$L196,'MARKAH PB'!$V196,'MARKAH PB'!$AF196),"")</f>
        <v/>
      </c>
      <c r="R197" s="20" t="str">
        <f t="shared" si="28"/>
        <v/>
      </c>
      <c r="S197" s="20" t="str">
        <f>IFERROR(AVERAGE('MARKAH PB'!$M196,'MARKAH PB'!$W196,'MARKAH PB'!$AG196),"")</f>
        <v/>
      </c>
      <c r="T197" s="110" t="str">
        <f t="shared" si="29"/>
        <v/>
      </c>
      <c r="U197" s="110" t="str">
        <f>IFERROR(AVERAGE('MARKAH PB'!$N196,'MARKAH PB'!$X196,'MARKAH PB'!$AH196),"")</f>
        <v/>
      </c>
      <c r="V197" s="110" t="str">
        <f t="shared" si="30"/>
        <v/>
      </c>
      <c r="W197" s="110" t="str">
        <f>IFERROR(AVERAGE('MARKAH PB'!$O196,'MARKAH PB'!$Y196,'MARKAH PB'!$AI196),"")</f>
        <v/>
      </c>
      <c r="X197" s="110" t="str">
        <f t="shared" si="31"/>
        <v/>
      </c>
      <c r="Y197" s="110" t="str">
        <f>IFERROR(AVERAGE('MARKAH PB'!$P196,'MARKAH PB'!$Z196,'MARKAH PB'!$AJ196),"")</f>
        <v/>
      </c>
      <c r="Z197" s="110" t="str">
        <f t="shared" si="32"/>
        <v/>
      </c>
      <c r="AA197" s="214" t="str">
        <f t="shared" si="22"/>
        <v/>
      </c>
      <c r="AB197" s="132" t="str">
        <f>IFERROR(VLOOKUP(AA197,JADUAL!$A$4:$B$14,2),"")</f>
        <v/>
      </c>
    </row>
    <row r="198" spans="1:28" ht="19.899999999999999" customHeight="1">
      <c r="A198" s="15">
        <v>186</v>
      </c>
      <c r="B198" s="16" t="str">
        <f>IF(OR(F198=0,F198=""),"",'DAFTAR PELAJAR'!B193)</f>
        <v/>
      </c>
      <c r="C198" s="17" t="str">
        <f>IF(OR(F198=0,F198=""),"",'DAFTAR PELAJAR'!C193)</f>
        <v/>
      </c>
      <c r="D198" s="18" t="str">
        <f>IF(OR(F198=0,F198=""),"",'DAFTAR PELAJAR'!D193)</f>
        <v/>
      </c>
      <c r="E198" s="17" t="str">
        <f>IF(OR(F198=0,F198=""),"",'DAFTAR PELAJAR'!E193)</f>
        <v/>
      </c>
      <c r="F198" s="123">
        <f>'DAFTAR PELAJAR'!J193</f>
        <v>0</v>
      </c>
      <c r="G198" s="145" t="str">
        <f>IFERROR(AVERAGE('MARKAH PB'!$G197,'MARKAH PB'!$Q197,'MARKAH PB'!$AA197),"")</f>
        <v/>
      </c>
      <c r="H198" s="20" t="str">
        <f t="shared" si="23"/>
        <v/>
      </c>
      <c r="I198" s="20" t="str">
        <f>IFERROR(AVERAGE('MARKAH PB'!$H197,'MARKAH PB'!$R197,'MARKAH PB'!$AB197),"")</f>
        <v/>
      </c>
      <c r="J198" s="20" t="str">
        <f t="shared" si="24"/>
        <v/>
      </c>
      <c r="K198" s="20" t="str">
        <f>IFERROR(AVERAGE('MARKAH PB'!$I197,'MARKAH PB'!$S197,'MARKAH PB'!$AC197),"")</f>
        <v/>
      </c>
      <c r="L198" s="20" t="str">
        <f t="shared" si="25"/>
        <v/>
      </c>
      <c r="M198" s="20" t="str">
        <f>IFERROR(AVERAGE('MARKAH PB'!$J197,'MARKAH PB'!$T197,'MARKAH PB'!$AD197),"")</f>
        <v/>
      </c>
      <c r="N198" s="20" t="str">
        <f t="shared" si="26"/>
        <v/>
      </c>
      <c r="O198" s="20" t="str">
        <f>IFERROR(AVERAGE('MARKAH PB'!$K197,'MARKAH PB'!$U197,'MARKAH PB'!$AE197),"")</f>
        <v/>
      </c>
      <c r="P198" s="20" t="str">
        <f t="shared" si="27"/>
        <v/>
      </c>
      <c r="Q198" s="20" t="str">
        <f>IFERROR(AVERAGE('MARKAH PB'!$L197,'MARKAH PB'!$V197,'MARKAH PB'!$AF197),"")</f>
        <v/>
      </c>
      <c r="R198" s="20" t="str">
        <f t="shared" si="28"/>
        <v/>
      </c>
      <c r="S198" s="20" t="str">
        <f>IFERROR(AVERAGE('MARKAH PB'!$M197,'MARKAH PB'!$W197,'MARKAH PB'!$AG197),"")</f>
        <v/>
      </c>
      <c r="T198" s="110" t="str">
        <f t="shared" si="29"/>
        <v/>
      </c>
      <c r="U198" s="110" t="str">
        <f>IFERROR(AVERAGE('MARKAH PB'!$N197,'MARKAH PB'!$X197,'MARKAH PB'!$AH197),"")</f>
        <v/>
      </c>
      <c r="V198" s="110" t="str">
        <f t="shared" si="30"/>
        <v/>
      </c>
      <c r="W198" s="110" t="str">
        <f>IFERROR(AVERAGE('MARKAH PB'!$O197,'MARKAH PB'!$Y197,'MARKAH PB'!$AI197),"")</f>
        <v/>
      </c>
      <c r="X198" s="110" t="str">
        <f t="shared" si="31"/>
        <v/>
      </c>
      <c r="Y198" s="110" t="str">
        <f>IFERROR(AVERAGE('MARKAH PB'!$P197,'MARKAH PB'!$Z197,'MARKAH PB'!$AJ197),"")</f>
        <v/>
      </c>
      <c r="Z198" s="110" t="str">
        <f t="shared" si="32"/>
        <v/>
      </c>
      <c r="AA198" s="214" t="str">
        <f t="shared" si="22"/>
        <v/>
      </c>
      <c r="AB198" s="132" t="str">
        <f>IFERROR(VLOOKUP(AA198,JADUAL!$A$4:$B$14,2),"")</f>
        <v/>
      </c>
    </row>
    <row r="199" spans="1:28" ht="19.899999999999999" customHeight="1">
      <c r="A199" s="15">
        <v>187</v>
      </c>
      <c r="B199" s="16" t="str">
        <f>IF(OR(F199=0,F199=""),"",'DAFTAR PELAJAR'!B194)</f>
        <v/>
      </c>
      <c r="C199" s="17" t="str">
        <f>IF(OR(F199=0,F199=""),"",'DAFTAR PELAJAR'!C194)</f>
        <v/>
      </c>
      <c r="D199" s="18" t="str">
        <f>IF(OR(F199=0,F199=""),"",'DAFTAR PELAJAR'!D194)</f>
        <v/>
      </c>
      <c r="E199" s="17" t="str">
        <f>IF(OR(F199=0,F199=""),"",'DAFTAR PELAJAR'!E194)</f>
        <v/>
      </c>
      <c r="F199" s="123">
        <f>'DAFTAR PELAJAR'!J194</f>
        <v>0</v>
      </c>
      <c r="G199" s="145" t="str">
        <f>IFERROR(AVERAGE('MARKAH PB'!$G198,'MARKAH PB'!$Q198,'MARKAH PB'!$AA198),"")</f>
        <v/>
      </c>
      <c r="H199" s="20" t="str">
        <f t="shared" si="23"/>
        <v/>
      </c>
      <c r="I199" s="20" t="str">
        <f>IFERROR(AVERAGE('MARKAH PB'!$H198,'MARKAH PB'!$R198,'MARKAH PB'!$AB198),"")</f>
        <v/>
      </c>
      <c r="J199" s="20" t="str">
        <f t="shared" si="24"/>
        <v/>
      </c>
      <c r="K199" s="20" t="str">
        <f>IFERROR(AVERAGE('MARKAH PB'!$I198,'MARKAH PB'!$S198,'MARKAH PB'!$AC198),"")</f>
        <v/>
      </c>
      <c r="L199" s="20" t="str">
        <f t="shared" si="25"/>
        <v/>
      </c>
      <c r="M199" s="20" t="str">
        <f>IFERROR(AVERAGE('MARKAH PB'!$J198,'MARKAH PB'!$T198,'MARKAH PB'!$AD198),"")</f>
        <v/>
      </c>
      <c r="N199" s="20" t="str">
        <f t="shared" si="26"/>
        <v/>
      </c>
      <c r="O199" s="20" t="str">
        <f>IFERROR(AVERAGE('MARKAH PB'!$K198,'MARKAH PB'!$U198,'MARKAH PB'!$AE198),"")</f>
        <v/>
      </c>
      <c r="P199" s="20" t="str">
        <f t="shared" si="27"/>
        <v/>
      </c>
      <c r="Q199" s="20" t="str">
        <f>IFERROR(AVERAGE('MARKAH PB'!$L198,'MARKAH PB'!$V198,'MARKAH PB'!$AF198),"")</f>
        <v/>
      </c>
      <c r="R199" s="20" t="str">
        <f t="shared" si="28"/>
        <v/>
      </c>
      <c r="S199" s="20" t="str">
        <f>IFERROR(AVERAGE('MARKAH PB'!$M198,'MARKAH PB'!$W198,'MARKAH PB'!$AG198),"")</f>
        <v/>
      </c>
      <c r="T199" s="110" t="str">
        <f t="shared" si="29"/>
        <v/>
      </c>
      <c r="U199" s="110" t="str">
        <f>IFERROR(AVERAGE('MARKAH PB'!$N198,'MARKAH PB'!$X198,'MARKAH PB'!$AH198),"")</f>
        <v/>
      </c>
      <c r="V199" s="110" t="str">
        <f t="shared" si="30"/>
        <v/>
      </c>
      <c r="W199" s="110" t="str">
        <f>IFERROR(AVERAGE('MARKAH PB'!$O198,'MARKAH PB'!$Y198,'MARKAH PB'!$AI198),"")</f>
        <v/>
      </c>
      <c r="X199" s="110" t="str">
        <f t="shared" si="31"/>
        <v/>
      </c>
      <c r="Y199" s="110" t="str">
        <f>IFERROR(AVERAGE('MARKAH PB'!$P198,'MARKAH PB'!$Z198,'MARKAH PB'!$AJ198),"")</f>
        <v/>
      </c>
      <c r="Z199" s="110" t="str">
        <f t="shared" si="32"/>
        <v/>
      </c>
      <c r="AA199" s="214" t="str">
        <f t="shared" si="22"/>
        <v/>
      </c>
      <c r="AB199" s="132" t="str">
        <f>IFERROR(VLOOKUP(AA199,JADUAL!$A$4:$B$14,2),"")</f>
        <v/>
      </c>
    </row>
    <row r="200" spans="1:28" ht="19.899999999999999" customHeight="1">
      <c r="A200" s="15">
        <v>188</v>
      </c>
      <c r="B200" s="16" t="str">
        <f>IF(OR(F200=0,F200=""),"",'DAFTAR PELAJAR'!B195)</f>
        <v/>
      </c>
      <c r="C200" s="17" t="str">
        <f>IF(OR(F200=0,F200=""),"",'DAFTAR PELAJAR'!C195)</f>
        <v/>
      </c>
      <c r="D200" s="18" t="str">
        <f>IF(OR(F200=0,F200=""),"",'DAFTAR PELAJAR'!D195)</f>
        <v/>
      </c>
      <c r="E200" s="17" t="str">
        <f>IF(OR(F200=0,F200=""),"",'DAFTAR PELAJAR'!E195)</f>
        <v/>
      </c>
      <c r="F200" s="123">
        <f>'DAFTAR PELAJAR'!J195</f>
        <v>0</v>
      </c>
      <c r="G200" s="145" t="str">
        <f>IFERROR(AVERAGE('MARKAH PB'!$G199,'MARKAH PB'!$Q199,'MARKAH PB'!$AA199),"")</f>
        <v/>
      </c>
      <c r="H200" s="20" t="str">
        <f t="shared" si="23"/>
        <v/>
      </c>
      <c r="I200" s="20" t="str">
        <f>IFERROR(AVERAGE('MARKAH PB'!$H199,'MARKAH PB'!$R199,'MARKAH PB'!$AB199),"")</f>
        <v/>
      </c>
      <c r="J200" s="20" t="str">
        <f t="shared" si="24"/>
        <v/>
      </c>
      <c r="K200" s="20" t="str">
        <f>IFERROR(AVERAGE('MARKAH PB'!$I199,'MARKAH PB'!$S199,'MARKAH PB'!$AC199),"")</f>
        <v/>
      </c>
      <c r="L200" s="20" t="str">
        <f t="shared" si="25"/>
        <v/>
      </c>
      <c r="M200" s="20" t="str">
        <f>IFERROR(AVERAGE('MARKAH PB'!$J199,'MARKAH PB'!$T199,'MARKAH PB'!$AD199),"")</f>
        <v/>
      </c>
      <c r="N200" s="20" t="str">
        <f t="shared" si="26"/>
        <v/>
      </c>
      <c r="O200" s="20" t="str">
        <f>IFERROR(AVERAGE('MARKAH PB'!$K199,'MARKAH PB'!$U199,'MARKAH PB'!$AE199),"")</f>
        <v/>
      </c>
      <c r="P200" s="20" t="str">
        <f t="shared" si="27"/>
        <v/>
      </c>
      <c r="Q200" s="20" t="str">
        <f>IFERROR(AVERAGE('MARKAH PB'!$L199,'MARKAH PB'!$V199,'MARKAH PB'!$AF199),"")</f>
        <v/>
      </c>
      <c r="R200" s="20" t="str">
        <f t="shared" si="28"/>
        <v/>
      </c>
      <c r="S200" s="20" t="str">
        <f>IFERROR(AVERAGE('MARKAH PB'!$M199,'MARKAH PB'!$W199,'MARKAH PB'!$AG199),"")</f>
        <v/>
      </c>
      <c r="T200" s="110" t="str">
        <f t="shared" si="29"/>
        <v/>
      </c>
      <c r="U200" s="110" t="str">
        <f>IFERROR(AVERAGE('MARKAH PB'!$N199,'MARKAH PB'!$X199,'MARKAH PB'!$AH199),"")</f>
        <v/>
      </c>
      <c r="V200" s="110" t="str">
        <f t="shared" si="30"/>
        <v/>
      </c>
      <c r="W200" s="110" t="str">
        <f>IFERROR(AVERAGE('MARKAH PB'!$O199,'MARKAH PB'!$Y199,'MARKAH PB'!$AI199),"")</f>
        <v/>
      </c>
      <c r="X200" s="110" t="str">
        <f t="shared" si="31"/>
        <v/>
      </c>
      <c r="Y200" s="110" t="str">
        <f>IFERROR(AVERAGE('MARKAH PB'!$P199,'MARKAH PB'!$Z199,'MARKAH PB'!$AJ199),"")</f>
        <v/>
      </c>
      <c r="Z200" s="110" t="str">
        <f t="shared" si="32"/>
        <v/>
      </c>
      <c r="AA200" s="214" t="str">
        <f t="shared" si="22"/>
        <v/>
      </c>
      <c r="AB200" s="132" t="str">
        <f>IFERROR(VLOOKUP(AA200,JADUAL!$A$4:$B$14,2),"")</f>
        <v/>
      </c>
    </row>
    <row r="201" spans="1:28" ht="19.899999999999999" customHeight="1">
      <c r="A201" s="15">
        <v>189</v>
      </c>
      <c r="B201" s="16" t="str">
        <f>IF(OR(F201=0,F201=""),"",'DAFTAR PELAJAR'!B196)</f>
        <v/>
      </c>
      <c r="C201" s="17" t="str">
        <f>IF(OR(F201=0,F201=""),"",'DAFTAR PELAJAR'!C196)</f>
        <v/>
      </c>
      <c r="D201" s="18" t="str">
        <f>IF(OR(F201=0,F201=""),"",'DAFTAR PELAJAR'!D196)</f>
        <v/>
      </c>
      <c r="E201" s="17" t="str">
        <f>IF(OR(F201=0,F201=""),"",'DAFTAR PELAJAR'!E196)</f>
        <v/>
      </c>
      <c r="F201" s="123">
        <f>'DAFTAR PELAJAR'!J196</f>
        <v>0</v>
      </c>
      <c r="G201" s="145" t="str">
        <f>IFERROR(AVERAGE('MARKAH PB'!$G200,'MARKAH PB'!$Q200,'MARKAH PB'!$AA200),"")</f>
        <v/>
      </c>
      <c r="H201" s="20" t="str">
        <f t="shared" si="23"/>
        <v/>
      </c>
      <c r="I201" s="20" t="str">
        <f>IFERROR(AVERAGE('MARKAH PB'!$H200,'MARKAH PB'!$R200,'MARKAH PB'!$AB200),"")</f>
        <v/>
      </c>
      <c r="J201" s="20" t="str">
        <f t="shared" si="24"/>
        <v/>
      </c>
      <c r="K201" s="20" t="str">
        <f>IFERROR(AVERAGE('MARKAH PB'!$I200,'MARKAH PB'!$S200,'MARKAH PB'!$AC200),"")</f>
        <v/>
      </c>
      <c r="L201" s="20" t="str">
        <f t="shared" si="25"/>
        <v/>
      </c>
      <c r="M201" s="20" t="str">
        <f>IFERROR(AVERAGE('MARKAH PB'!$J200,'MARKAH PB'!$T200,'MARKAH PB'!$AD200),"")</f>
        <v/>
      </c>
      <c r="N201" s="20" t="str">
        <f t="shared" si="26"/>
        <v/>
      </c>
      <c r="O201" s="20" t="str">
        <f>IFERROR(AVERAGE('MARKAH PB'!$K200,'MARKAH PB'!$U200,'MARKAH PB'!$AE200),"")</f>
        <v/>
      </c>
      <c r="P201" s="20" t="str">
        <f t="shared" si="27"/>
        <v/>
      </c>
      <c r="Q201" s="20" t="str">
        <f>IFERROR(AVERAGE('MARKAH PB'!$L200,'MARKAH PB'!$V200,'MARKAH PB'!$AF200),"")</f>
        <v/>
      </c>
      <c r="R201" s="20" t="str">
        <f t="shared" si="28"/>
        <v/>
      </c>
      <c r="S201" s="20" t="str">
        <f>IFERROR(AVERAGE('MARKAH PB'!$M200,'MARKAH PB'!$W200,'MARKAH PB'!$AG200),"")</f>
        <v/>
      </c>
      <c r="T201" s="110" t="str">
        <f t="shared" si="29"/>
        <v/>
      </c>
      <c r="U201" s="110" t="str">
        <f>IFERROR(AVERAGE('MARKAH PB'!$N200,'MARKAH PB'!$X200,'MARKAH PB'!$AH200),"")</f>
        <v/>
      </c>
      <c r="V201" s="110" t="str">
        <f t="shared" si="30"/>
        <v/>
      </c>
      <c r="W201" s="110" t="str">
        <f>IFERROR(AVERAGE('MARKAH PB'!$O200,'MARKAH PB'!$Y200,'MARKAH PB'!$AI200),"")</f>
        <v/>
      </c>
      <c r="X201" s="110" t="str">
        <f t="shared" si="31"/>
        <v/>
      </c>
      <c r="Y201" s="110" t="str">
        <f>IFERROR(AVERAGE('MARKAH PB'!$P200,'MARKAH PB'!$Z200,'MARKAH PB'!$AJ200),"")</f>
        <v/>
      </c>
      <c r="Z201" s="110" t="str">
        <f t="shared" si="32"/>
        <v/>
      </c>
      <c r="AA201" s="214" t="str">
        <f t="shared" si="22"/>
        <v/>
      </c>
      <c r="AB201" s="132" t="str">
        <f>IFERROR(VLOOKUP(AA201,JADUAL!$A$4:$B$14,2),"")</f>
        <v/>
      </c>
    </row>
    <row r="202" spans="1:28" ht="19.899999999999999" customHeight="1">
      <c r="A202" s="15">
        <v>190</v>
      </c>
      <c r="B202" s="16" t="str">
        <f>IF(OR(F202=0,F202=""),"",'DAFTAR PELAJAR'!B197)</f>
        <v/>
      </c>
      <c r="C202" s="17" t="str">
        <f>IF(OR(F202=0,F202=""),"",'DAFTAR PELAJAR'!C197)</f>
        <v/>
      </c>
      <c r="D202" s="18" t="str">
        <f>IF(OR(F202=0,F202=""),"",'DAFTAR PELAJAR'!D197)</f>
        <v/>
      </c>
      <c r="E202" s="17" t="str">
        <f>IF(OR(F202=0,F202=""),"",'DAFTAR PELAJAR'!E197)</f>
        <v/>
      </c>
      <c r="F202" s="123">
        <f>'DAFTAR PELAJAR'!J197</f>
        <v>0</v>
      </c>
      <c r="G202" s="145" t="str">
        <f>IFERROR(AVERAGE('MARKAH PB'!$G201,'MARKAH PB'!$Q201,'MARKAH PB'!$AA201),"")</f>
        <v/>
      </c>
      <c r="H202" s="20" t="str">
        <f t="shared" si="23"/>
        <v/>
      </c>
      <c r="I202" s="20" t="str">
        <f>IFERROR(AVERAGE('MARKAH PB'!$H201,'MARKAH PB'!$R201,'MARKAH PB'!$AB201),"")</f>
        <v/>
      </c>
      <c r="J202" s="20" t="str">
        <f t="shared" si="24"/>
        <v/>
      </c>
      <c r="K202" s="20" t="str">
        <f>IFERROR(AVERAGE('MARKAH PB'!$I201,'MARKAH PB'!$S201,'MARKAH PB'!$AC201),"")</f>
        <v/>
      </c>
      <c r="L202" s="20" t="str">
        <f t="shared" si="25"/>
        <v/>
      </c>
      <c r="M202" s="20" t="str">
        <f>IFERROR(AVERAGE('MARKAH PB'!$J201,'MARKAH PB'!$T201,'MARKAH PB'!$AD201),"")</f>
        <v/>
      </c>
      <c r="N202" s="20" t="str">
        <f t="shared" si="26"/>
        <v/>
      </c>
      <c r="O202" s="20" t="str">
        <f>IFERROR(AVERAGE('MARKAH PB'!$K201,'MARKAH PB'!$U201,'MARKAH PB'!$AE201),"")</f>
        <v/>
      </c>
      <c r="P202" s="20" t="str">
        <f t="shared" si="27"/>
        <v/>
      </c>
      <c r="Q202" s="20" t="str">
        <f>IFERROR(AVERAGE('MARKAH PB'!$L201,'MARKAH PB'!$V201,'MARKAH PB'!$AF201),"")</f>
        <v/>
      </c>
      <c r="R202" s="20" t="str">
        <f t="shared" si="28"/>
        <v/>
      </c>
      <c r="S202" s="20" t="str">
        <f>IFERROR(AVERAGE('MARKAH PB'!$M201,'MARKAH PB'!$W201,'MARKAH PB'!$AG201),"")</f>
        <v/>
      </c>
      <c r="T202" s="110" t="str">
        <f t="shared" si="29"/>
        <v/>
      </c>
      <c r="U202" s="110" t="str">
        <f>IFERROR(AVERAGE('MARKAH PB'!$N201,'MARKAH PB'!$X201,'MARKAH PB'!$AH201),"")</f>
        <v/>
      </c>
      <c r="V202" s="110" t="str">
        <f t="shared" si="30"/>
        <v/>
      </c>
      <c r="W202" s="110" t="str">
        <f>IFERROR(AVERAGE('MARKAH PB'!$O201,'MARKAH PB'!$Y201,'MARKAH PB'!$AI201),"")</f>
        <v/>
      </c>
      <c r="X202" s="110" t="str">
        <f t="shared" si="31"/>
        <v/>
      </c>
      <c r="Y202" s="110" t="str">
        <f>IFERROR(AVERAGE('MARKAH PB'!$P201,'MARKAH PB'!$Z201,'MARKAH PB'!$AJ201),"")</f>
        <v/>
      </c>
      <c r="Z202" s="110" t="str">
        <f t="shared" si="32"/>
        <v/>
      </c>
      <c r="AA202" s="214" t="str">
        <f t="shared" si="22"/>
        <v/>
      </c>
      <c r="AB202" s="132" t="str">
        <f>IFERROR(VLOOKUP(AA202,JADUAL!$A$4:$B$14,2),"")</f>
        <v/>
      </c>
    </row>
    <row r="203" spans="1:28" ht="19.899999999999999" customHeight="1">
      <c r="A203" s="15">
        <v>191</v>
      </c>
      <c r="B203" s="16" t="str">
        <f>IF(OR(F203=0,F203=""),"",'DAFTAR PELAJAR'!B198)</f>
        <v/>
      </c>
      <c r="C203" s="17" t="str">
        <f>IF(OR(F203=0,F203=""),"",'DAFTAR PELAJAR'!C198)</f>
        <v/>
      </c>
      <c r="D203" s="18" t="str">
        <f>IF(OR(F203=0,F203=""),"",'DAFTAR PELAJAR'!D198)</f>
        <v/>
      </c>
      <c r="E203" s="17" t="str">
        <f>IF(OR(F203=0,F203=""),"",'DAFTAR PELAJAR'!E198)</f>
        <v/>
      </c>
      <c r="F203" s="123">
        <f>'DAFTAR PELAJAR'!J198</f>
        <v>0</v>
      </c>
      <c r="G203" s="145" t="str">
        <f>IFERROR(AVERAGE('MARKAH PB'!$G202,'MARKAH PB'!$Q202,'MARKAH PB'!$AA202),"")</f>
        <v/>
      </c>
      <c r="H203" s="20" t="str">
        <f t="shared" si="23"/>
        <v/>
      </c>
      <c r="I203" s="20" t="str">
        <f>IFERROR(AVERAGE('MARKAH PB'!$H202,'MARKAH PB'!$R202,'MARKAH PB'!$AB202),"")</f>
        <v/>
      </c>
      <c r="J203" s="20" t="str">
        <f t="shared" si="24"/>
        <v/>
      </c>
      <c r="K203" s="20" t="str">
        <f>IFERROR(AVERAGE('MARKAH PB'!$I202,'MARKAH PB'!$S202,'MARKAH PB'!$AC202),"")</f>
        <v/>
      </c>
      <c r="L203" s="20" t="str">
        <f t="shared" si="25"/>
        <v/>
      </c>
      <c r="M203" s="20" t="str">
        <f>IFERROR(AVERAGE('MARKAH PB'!$J202,'MARKAH PB'!$T202,'MARKAH PB'!$AD202),"")</f>
        <v/>
      </c>
      <c r="N203" s="20" t="str">
        <f t="shared" si="26"/>
        <v/>
      </c>
      <c r="O203" s="20" t="str">
        <f>IFERROR(AVERAGE('MARKAH PB'!$K202,'MARKAH PB'!$U202,'MARKAH PB'!$AE202),"")</f>
        <v/>
      </c>
      <c r="P203" s="20" t="str">
        <f t="shared" si="27"/>
        <v/>
      </c>
      <c r="Q203" s="20" t="str">
        <f>IFERROR(AVERAGE('MARKAH PB'!$L202,'MARKAH PB'!$V202,'MARKAH PB'!$AF202),"")</f>
        <v/>
      </c>
      <c r="R203" s="20" t="str">
        <f t="shared" si="28"/>
        <v/>
      </c>
      <c r="S203" s="20" t="str">
        <f>IFERROR(AVERAGE('MARKAH PB'!$M202,'MARKAH PB'!$W202,'MARKAH PB'!$AG202),"")</f>
        <v/>
      </c>
      <c r="T203" s="110" t="str">
        <f t="shared" si="29"/>
        <v/>
      </c>
      <c r="U203" s="110" t="str">
        <f>IFERROR(AVERAGE('MARKAH PB'!$N202,'MARKAH PB'!$X202,'MARKAH PB'!$AH202),"")</f>
        <v/>
      </c>
      <c r="V203" s="110" t="str">
        <f t="shared" si="30"/>
        <v/>
      </c>
      <c r="W203" s="110" t="str">
        <f>IFERROR(AVERAGE('MARKAH PB'!$O202,'MARKAH PB'!$Y202,'MARKAH PB'!$AI202),"")</f>
        <v/>
      </c>
      <c r="X203" s="110" t="str">
        <f t="shared" si="31"/>
        <v/>
      </c>
      <c r="Y203" s="110" t="str">
        <f>IFERROR(AVERAGE('MARKAH PB'!$P202,'MARKAH PB'!$Z202,'MARKAH PB'!$AJ202),"")</f>
        <v/>
      </c>
      <c r="Z203" s="110" t="str">
        <f t="shared" si="32"/>
        <v/>
      </c>
      <c r="AA203" s="214" t="str">
        <f t="shared" si="22"/>
        <v/>
      </c>
      <c r="AB203" s="132" t="str">
        <f>IFERROR(VLOOKUP(AA203,JADUAL!$A$4:$B$14,2),"")</f>
        <v/>
      </c>
    </row>
    <row r="204" spans="1:28" ht="19.899999999999999" customHeight="1">
      <c r="A204" s="15">
        <v>192</v>
      </c>
      <c r="B204" s="16" t="str">
        <f>IF(OR(F204=0,F204=""),"",'DAFTAR PELAJAR'!B199)</f>
        <v/>
      </c>
      <c r="C204" s="17" t="str">
        <f>IF(OR(F204=0,F204=""),"",'DAFTAR PELAJAR'!C199)</f>
        <v/>
      </c>
      <c r="D204" s="18" t="str">
        <f>IF(OR(F204=0,F204=""),"",'DAFTAR PELAJAR'!D199)</f>
        <v/>
      </c>
      <c r="E204" s="17" t="str">
        <f>IF(OR(F204=0,F204=""),"",'DAFTAR PELAJAR'!E199)</f>
        <v/>
      </c>
      <c r="F204" s="123">
        <f>'DAFTAR PELAJAR'!J199</f>
        <v>0</v>
      </c>
      <c r="G204" s="145" t="str">
        <f>IFERROR(AVERAGE('MARKAH PB'!$G203,'MARKAH PB'!$Q203,'MARKAH PB'!$AA203),"")</f>
        <v/>
      </c>
      <c r="H204" s="20" t="str">
        <f t="shared" si="23"/>
        <v/>
      </c>
      <c r="I204" s="20" t="str">
        <f>IFERROR(AVERAGE('MARKAH PB'!$H203,'MARKAH PB'!$R203,'MARKAH PB'!$AB203),"")</f>
        <v/>
      </c>
      <c r="J204" s="20" t="str">
        <f t="shared" si="24"/>
        <v/>
      </c>
      <c r="K204" s="20" t="str">
        <f>IFERROR(AVERAGE('MARKAH PB'!$I203,'MARKAH PB'!$S203,'MARKAH PB'!$AC203),"")</f>
        <v/>
      </c>
      <c r="L204" s="20" t="str">
        <f t="shared" si="25"/>
        <v/>
      </c>
      <c r="M204" s="20" t="str">
        <f>IFERROR(AVERAGE('MARKAH PB'!$J203,'MARKAH PB'!$T203,'MARKAH PB'!$AD203),"")</f>
        <v/>
      </c>
      <c r="N204" s="20" t="str">
        <f t="shared" si="26"/>
        <v/>
      </c>
      <c r="O204" s="20" t="str">
        <f>IFERROR(AVERAGE('MARKAH PB'!$K203,'MARKAH PB'!$U203,'MARKAH PB'!$AE203),"")</f>
        <v/>
      </c>
      <c r="P204" s="20" t="str">
        <f t="shared" si="27"/>
        <v/>
      </c>
      <c r="Q204" s="20" t="str">
        <f>IFERROR(AVERAGE('MARKAH PB'!$L203,'MARKAH PB'!$V203,'MARKAH PB'!$AF203),"")</f>
        <v/>
      </c>
      <c r="R204" s="20" t="str">
        <f t="shared" si="28"/>
        <v/>
      </c>
      <c r="S204" s="20" t="str">
        <f>IFERROR(AVERAGE('MARKAH PB'!$M203,'MARKAH PB'!$W203,'MARKAH PB'!$AG203),"")</f>
        <v/>
      </c>
      <c r="T204" s="110" t="str">
        <f t="shared" si="29"/>
        <v/>
      </c>
      <c r="U204" s="110" t="str">
        <f>IFERROR(AVERAGE('MARKAH PB'!$N203,'MARKAH PB'!$X203,'MARKAH PB'!$AH203),"")</f>
        <v/>
      </c>
      <c r="V204" s="110" t="str">
        <f t="shared" si="30"/>
        <v/>
      </c>
      <c r="W204" s="110" t="str">
        <f>IFERROR(AVERAGE('MARKAH PB'!$O203,'MARKAH PB'!$Y203,'MARKAH PB'!$AI203),"")</f>
        <v/>
      </c>
      <c r="X204" s="110" t="str">
        <f t="shared" si="31"/>
        <v/>
      </c>
      <c r="Y204" s="110" t="str">
        <f>IFERROR(AVERAGE('MARKAH PB'!$P203,'MARKAH PB'!$Z203,'MARKAH PB'!$AJ203),"")</f>
        <v/>
      </c>
      <c r="Z204" s="110" t="str">
        <f t="shared" si="32"/>
        <v/>
      </c>
      <c r="AA204" s="214" t="str">
        <f t="shared" si="22"/>
        <v/>
      </c>
      <c r="AB204" s="132" t="str">
        <f>IFERROR(VLOOKUP(AA204,JADUAL!$A$4:$B$14,2),"")</f>
        <v/>
      </c>
    </row>
    <row r="205" spans="1:28" ht="19.899999999999999" customHeight="1">
      <c r="A205" s="15">
        <v>193</v>
      </c>
      <c r="B205" s="16" t="str">
        <f>IF(OR(F205=0,F205=""),"",'DAFTAR PELAJAR'!B200)</f>
        <v/>
      </c>
      <c r="C205" s="17" t="str">
        <f>IF(OR(F205=0,F205=""),"",'DAFTAR PELAJAR'!C200)</f>
        <v/>
      </c>
      <c r="D205" s="18" t="str">
        <f>IF(OR(F205=0,F205=""),"",'DAFTAR PELAJAR'!D200)</f>
        <v/>
      </c>
      <c r="E205" s="17" t="str">
        <f>IF(OR(F205=0,F205=""),"",'DAFTAR PELAJAR'!E200)</f>
        <v/>
      </c>
      <c r="F205" s="123">
        <f>'DAFTAR PELAJAR'!J200</f>
        <v>0</v>
      </c>
      <c r="G205" s="145" t="str">
        <f>IFERROR(AVERAGE('MARKAH PB'!$G204,'MARKAH PB'!$Q204,'MARKAH PB'!$AA204),"")</f>
        <v/>
      </c>
      <c r="H205" s="20" t="str">
        <f t="shared" si="23"/>
        <v/>
      </c>
      <c r="I205" s="20" t="str">
        <f>IFERROR(AVERAGE('MARKAH PB'!$H204,'MARKAH PB'!$R204,'MARKAH PB'!$AB204),"")</f>
        <v/>
      </c>
      <c r="J205" s="20" t="str">
        <f t="shared" si="24"/>
        <v/>
      </c>
      <c r="K205" s="20" t="str">
        <f>IFERROR(AVERAGE('MARKAH PB'!$I204,'MARKAH PB'!$S204,'MARKAH PB'!$AC204),"")</f>
        <v/>
      </c>
      <c r="L205" s="20" t="str">
        <f t="shared" si="25"/>
        <v/>
      </c>
      <c r="M205" s="20" t="str">
        <f>IFERROR(AVERAGE('MARKAH PB'!$J204,'MARKAH PB'!$T204,'MARKAH PB'!$AD204),"")</f>
        <v/>
      </c>
      <c r="N205" s="20" t="str">
        <f t="shared" si="26"/>
        <v/>
      </c>
      <c r="O205" s="20" t="str">
        <f>IFERROR(AVERAGE('MARKAH PB'!$K204,'MARKAH PB'!$U204,'MARKAH PB'!$AE204),"")</f>
        <v/>
      </c>
      <c r="P205" s="20" t="str">
        <f t="shared" si="27"/>
        <v/>
      </c>
      <c r="Q205" s="20" t="str">
        <f>IFERROR(AVERAGE('MARKAH PB'!$L204,'MARKAH PB'!$V204,'MARKAH PB'!$AF204),"")</f>
        <v/>
      </c>
      <c r="R205" s="20" t="str">
        <f t="shared" si="28"/>
        <v/>
      </c>
      <c r="S205" s="20" t="str">
        <f>IFERROR(AVERAGE('MARKAH PB'!$M204,'MARKAH PB'!$W204,'MARKAH PB'!$AG204),"")</f>
        <v/>
      </c>
      <c r="T205" s="110" t="str">
        <f t="shared" si="29"/>
        <v/>
      </c>
      <c r="U205" s="110" t="str">
        <f>IFERROR(AVERAGE('MARKAH PB'!$N204,'MARKAH PB'!$X204,'MARKAH PB'!$AH204),"")</f>
        <v/>
      </c>
      <c r="V205" s="110" t="str">
        <f t="shared" si="30"/>
        <v/>
      </c>
      <c r="W205" s="110" t="str">
        <f>IFERROR(AVERAGE('MARKAH PB'!$O204,'MARKAH PB'!$Y204,'MARKAH PB'!$AI204),"")</f>
        <v/>
      </c>
      <c r="X205" s="110" t="str">
        <f t="shared" si="31"/>
        <v/>
      </c>
      <c r="Y205" s="110" t="str">
        <f>IFERROR(AVERAGE('MARKAH PB'!$P204,'MARKAH PB'!$Z204,'MARKAH PB'!$AJ204),"")</f>
        <v/>
      </c>
      <c r="Z205" s="110" t="str">
        <f t="shared" si="32"/>
        <v/>
      </c>
      <c r="AA205" s="214" t="str">
        <f t="shared" si="22"/>
        <v/>
      </c>
      <c r="AB205" s="132" t="str">
        <f>IFERROR(VLOOKUP(AA205,JADUAL!$A$4:$B$14,2),"")</f>
        <v/>
      </c>
    </row>
    <row r="206" spans="1:28" ht="19.899999999999999" customHeight="1">
      <c r="A206" s="15">
        <v>194</v>
      </c>
      <c r="B206" s="16" t="str">
        <f>IF(OR(F206=0,F206=""),"",'DAFTAR PELAJAR'!B201)</f>
        <v/>
      </c>
      <c r="C206" s="17" t="str">
        <f>IF(OR(F206=0,F206=""),"",'DAFTAR PELAJAR'!C201)</f>
        <v/>
      </c>
      <c r="D206" s="18" t="str">
        <f>IF(OR(F206=0,F206=""),"",'DAFTAR PELAJAR'!D201)</f>
        <v/>
      </c>
      <c r="E206" s="17" t="str">
        <f>IF(OR(F206=0,F206=""),"",'DAFTAR PELAJAR'!E201)</f>
        <v/>
      </c>
      <c r="F206" s="123">
        <f>'DAFTAR PELAJAR'!J201</f>
        <v>0</v>
      </c>
      <c r="G206" s="145" t="str">
        <f>IFERROR(AVERAGE('MARKAH PB'!$G205,'MARKAH PB'!$Q205,'MARKAH PB'!$AA205),"")</f>
        <v/>
      </c>
      <c r="H206" s="20" t="str">
        <f t="shared" si="23"/>
        <v/>
      </c>
      <c r="I206" s="20" t="str">
        <f>IFERROR(AVERAGE('MARKAH PB'!$H205,'MARKAH PB'!$R205,'MARKAH PB'!$AB205),"")</f>
        <v/>
      </c>
      <c r="J206" s="20" t="str">
        <f t="shared" si="24"/>
        <v/>
      </c>
      <c r="K206" s="20" t="str">
        <f>IFERROR(AVERAGE('MARKAH PB'!$I205,'MARKAH PB'!$S205,'MARKAH PB'!$AC205),"")</f>
        <v/>
      </c>
      <c r="L206" s="20" t="str">
        <f t="shared" si="25"/>
        <v/>
      </c>
      <c r="M206" s="20" t="str">
        <f>IFERROR(AVERAGE('MARKAH PB'!$J205,'MARKAH PB'!$T205,'MARKAH PB'!$AD205),"")</f>
        <v/>
      </c>
      <c r="N206" s="20" t="str">
        <f t="shared" si="26"/>
        <v/>
      </c>
      <c r="O206" s="20" t="str">
        <f>IFERROR(AVERAGE('MARKAH PB'!$K205,'MARKAH PB'!$U205,'MARKAH PB'!$AE205),"")</f>
        <v/>
      </c>
      <c r="P206" s="20" t="str">
        <f t="shared" si="27"/>
        <v/>
      </c>
      <c r="Q206" s="20" t="str">
        <f>IFERROR(AVERAGE('MARKAH PB'!$L205,'MARKAH PB'!$V205,'MARKAH PB'!$AF205),"")</f>
        <v/>
      </c>
      <c r="R206" s="20" t="str">
        <f t="shared" si="28"/>
        <v/>
      </c>
      <c r="S206" s="20" t="str">
        <f>IFERROR(AVERAGE('MARKAH PB'!$M205,'MARKAH PB'!$W205,'MARKAH PB'!$AG205),"")</f>
        <v/>
      </c>
      <c r="T206" s="110" t="str">
        <f t="shared" si="29"/>
        <v/>
      </c>
      <c r="U206" s="110" t="str">
        <f>IFERROR(AVERAGE('MARKAH PB'!$N205,'MARKAH PB'!$X205,'MARKAH PB'!$AH205),"")</f>
        <v/>
      </c>
      <c r="V206" s="110" t="str">
        <f t="shared" si="30"/>
        <v/>
      </c>
      <c r="W206" s="110" t="str">
        <f>IFERROR(AVERAGE('MARKAH PB'!$O205,'MARKAH PB'!$Y205,'MARKAH PB'!$AI205),"")</f>
        <v/>
      </c>
      <c r="X206" s="110" t="str">
        <f t="shared" si="31"/>
        <v/>
      </c>
      <c r="Y206" s="110" t="str">
        <f>IFERROR(AVERAGE('MARKAH PB'!$P205,'MARKAH PB'!$Z205,'MARKAH PB'!$AJ205),"")</f>
        <v/>
      </c>
      <c r="Z206" s="110" t="str">
        <f t="shared" si="32"/>
        <v/>
      </c>
      <c r="AA206" s="214" t="str">
        <f t="shared" ref="AA206:AA262" si="33">IF(SUM(H206,J206,L206,N206,P206,R206,T206,V206,X206,Z206:Z206)=0,"",SUM(H206,J206,L206,N206,P206,R206,T206,V206,X206,Z206:Z206))</f>
        <v/>
      </c>
      <c r="AB206" s="132" t="str">
        <f>IFERROR(VLOOKUP(AA206,JADUAL!$A$4:$B$14,2),"")</f>
        <v/>
      </c>
    </row>
    <row r="207" spans="1:28" ht="19.899999999999999" customHeight="1">
      <c r="A207" s="15">
        <v>195</v>
      </c>
      <c r="B207" s="16" t="str">
        <f>IF(OR(F207=0,F207=""),"",'DAFTAR PELAJAR'!B202)</f>
        <v/>
      </c>
      <c r="C207" s="17" t="str">
        <f>IF(OR(F207=0,F207=""),"",'DAFTAR PELAJAR'!C202)</f>
        <v/>
      </c>
      <c r="D207" s="18" t="str">
        <f>IF(OR(F207=0,F207=""),"",'DAFTAR PELAJAR'!D202)</f>
        <v/>
      </c>
      <c r="E207" s="17" t="str">
        <f>IF(OR(F207=0,F207=""),"",'DAFTAR PELAJAR'!E202)</f>
        <v/>
      </c>
      <c r="F207" s="123">
        <f>'DAFTAR PELAJAR'!J202</f>
        <v>0</v>
      </c>
      <c r="G207" s="145" t="str">
        <f>IFERROR(AVERAGE('MARKAH PB'!$G206,'MARKAH PB'!$Q206,'MARKAH PB'!$AA206),"")</f>
        <v/>
      </c>
      <c r="H207" s="20" t="str">
        <f t="shared" ref="H207:H262" si="34">IF(G207="","",G207*$G$12%)</f>
        <v/>
      </c>
      <c r="I207" s="20" t="str">
        <f>IFERROR(AVERAGE('MARKAH PB'!$H206,'MARKAH PB'!$R206,'MARKAH PB'!$AB206),"")</f>
        <v/>
      </c>
      <c r="J207" s="20" t="str">
        <f t="shared" ref="J207:J262" si="35">IF(I207="","",I207*$I$12%)</f>
        <v/>
      </c>
      <c r="K207" s="20" t="str">
        <f>IFERROR(AVERAGE('MARKAH PB'!$I206,'MARKAH PB'!$S206,'MARKAH PB'!$AC206),"")</f>
        <v/>
      </c>
      <c r="L207" s="20" t="str">
        <f t="shared" ref="L207:L262" si="36">IF(K207="","",K207*$K$12%)</f>
        <v/>
      </c>
      <c r="M207" s="20" t="str">
        <f>IFERROR(AVERAGE('MARKAH PB'!$J206,'MARKAH PB'!$T206,'MARKAH PB'!$AD206),"")</f>
        <v/>
      </c>
      <c r="N207" s="20" t="str">
        <f t="shared" ref="N207:N262" si="37">IF(M207="","",M207*$M$12%)</f>
        <v/>
      </c>
      <c r="O207" s="20" t="str">
        <f>IFERROR(AVERAGE('MARKAH PB'!$K206,'MARKAH PB'!$U206,'MARKAH PB'!$AE206),"")</f>
        <v/>
      </c>
      <c r="P207" s="20" t="str">
        <f t="shared" ref="P207:P262" si="38">IF(O207="","",O207*$O$12%)</f>
        <v/>
      </c>
      <c r="Q207" s="20" t="str">
        <f>IFERROR(AVERAGE('MARKAH PB'!$L206,'MARKAH PB'!$V206,'MARKAH PB'!$AF206),"")</f>
        <v/>
      </c>
      <c r="R207" s="20" t="str">
        <f t="shared" ref="R207:R262" si="39">IF(Q207="","",Q207*$Q$12%)</f>
        <v/>
      </c>
      <c r="S207" s="20" t="str">
        <f>IFERROR(AVERAGE('MARKAH PB'!$M206,'MARKAH PB'!$W206,'MARKAH PB'!$AG206),"")</f>
        <v/>
      </c>
      <c r="T207" s="110" t="str">
        <f t="shared" ref="T207:T262" si="40">IF(S207="","",S207*$S$12%)</f>
        <v/>
      </c>
      <c r="U207" s="110" t="str">
        <f>IFERROR(AVERAGE('MARKAH PB'!$N206,'MARKAH PB'!$X206,'MARKAH PB'!$AH206),"")</f>
        <v/>
      </c>
      <c r="V207" s="110" t="str">
        <f t="shared" ref="V207:V262" si="41">IF(U207="","",U207*$U$12%)</f>
        <v/>
      </c>
      <c r="W207" s="110" t="str">
        <f>IFERROR(AVERAGE('MARKAH PB'!$O206,'MARKAH PB'!$Y206,'MARKAH PB'!$AI206),"")</f>
        <v/>
      </c>
      <c r="X207" s="110" t="str">
        <f t="shared" ref="X207:X262" si="42">IF(W207="","",W207*$V$12%)</f>
        <v/>
      </c>
      <c r="Y207" s="110" t="str">
        <f>IFERROR(AVERAGE('MARKAH PB'!$P206,'MARKAH PB'!$Z206,'MARKAH PB'!$AJ206),"")</f>
        <v/>
      </c>
      <c r="Z207" s="110" t="str">
        <f t="shared" ref="Z207:Z262" si="43">IF(Y207="","",Y207*$Y$12%)</f>
        <v/>
      </c>
      <c r="AA207" s="214" t="str">
        <f t="shared" si="33"/>
        <v/>
      </c>
      <c r="AB207" s="132" t="str">
        <f>IFERROR(VLOOKUP(AA207,JADUAL!$A$4:$B$14,2),"")</f>
        <v/>
      </c>
    </row>
    <row r="208" spans="1:28" ht="19.899999999999999" customHeight="1">
      <c r="A208" s="15">
        <v>196</v>
      </c>
      <c r="B208" s="16" t="str">
        <f>IF(OR(F208=0,F208=""),"",'DAFTAR PELAJAR'!B203)</f>
        <v/>
      </c>
      <c r="C208" s="17" t="str">
        <f>IF(OR(F208=0,F208=""),"",'DAFTAR PELAJAR'!C203)</f>
        <v/>
      </c>
      <c r="D208" s="18" t="str">
        <f>IF(OR(F208=0,F208=""),"",'DAFTAR PELAJAR'!D203)</f>
        <v/>
      </c>
      <c r="E208" s="17" t="str">
        <f>IF(OR(F208=0,F208=""),"",'DAFTAR PELAJAR'!E203)</f>
        <v/>
      </c>
      <c r="F208" s="123">
        <f>'DAFTAR PELAJAR'!J203</f>
        <v>0</v>
      </c>
      <c r="G208" s="145" t="str">
        <f>IFERROR(AVERAGE('MARKAH PB'!$G207,'MARKAH PB'!$Q207,'MARKAH PB'!$AA207),"")</f>
        <v/>
      </c>
      <c r="H208" s="20" t="str">
        <f t="shared" si="34"/>
        <v/>
      </c>
      <c r="I208" s="20" t="str">
        <f>IFERROR(AVERAGE('MARKAH PB'!$H207,'MARKAH PB'!$R207,'MARKAH PB'!$AB207),"")</f>
        <v/>
      </c>
      <c r="J208" s="20" t="str">
        <f t="shared" si="35"/>
        <v/>
      </c>
      <c r="K208" s="20" t="str">
        <f>IFERROR(AVERAGE('MARKAH PB'!$I207,'MARKAH PB'!$S207,'MARKAH PB'!$AC207),"")</f>
        <v/>
      </c>
      <c r="L208" s="20" t="str">
        <f t="shared" si="36"/>
        <v/>
      </c>
      <c r="M208" s="20" t="str">
        <f>IFERROR(AVERAGE('MARKAH PB'!$J207,'MARKAH PB'!$T207,'MARKAH PB'!$AD207),"")</f>
        <v/>
      </c>
      <c r="N208" s="20" t="str">
        <f t="shared" si="37"/>
        <v/>
      </c>
      <c r="O208" s="20" t="str">
        <f>IFERROR(AVERAGE('MARKAH PB'!$K207,'MARKAH PB'!$U207,'MARKAH PB'!$AE207),"")</f>
        <v/>
      </c>
      <c r="P208" s="20" t="str">
        <f t="shared" si="38"/>
        <v/>
      </c>
      <c r="Q208" s="20" t="str">
        <f>IFERROR(AVERAGE('MARKAH PB'!$L207,'MARKAH PB'!$V207,'MARKAH PB'!$AF207),"")</f>
        <v/>
      </c>
      <c r="R208" s="20" t="str">
        <f t="shared" si="39"/>
        <v/>
      </c>
      <c r="S208" s="20" t="str">
        <f>IFERROR(AVERAGE('MARKAH PB'!$M207,'MARKAH PB'!$W207,'MARKAH PB'!$AG207),"")</f>
        <v/>
      </c>
      <c r="T208" s="110" t="str">
        <f t="shared" si="40"/>
        <v/>
      </c>
      <c r="U208" s="110" t="str">
        <f>IFERROR(AVERAGE('MARKAH PB'!$N207,'MARKAH PB'!$X207,'MARKAH PB'!$AH207),"")</f>
        <v/>
      </c>
      <c r="V208" s="110" t="str">
        <f t="shared" si="41"/>
        <v/>
      </c>
      <c r="W208" s="110" t="str">
        <f>IFERROR(AVERAGE('MARKAH PB'!$O207,'MARKAH PB'!$Y207,'MARKAH PB'!$AI207),"")</f>
        <v/>
      </c>
      <c r="X208" s="110" t="str">
        <f t="shared" si="42"/>
        <v/>
      </c>
      <c r="Y208" s="110" t="str">
        <f>IFERROR(AVERAGE('MARKAH PB'!$P207,'MARKAH PB'!$Z207,'MARKAH PB'!$AJ207),"")</f>
        <v/>
      </c>
      <c r="Z208" s="110" t="str">
        <f t="shared" si="43"/>
        <v/>
      </c>
      <c r="AA208" s="214" t="str">
        <f t="shared" si="33"/>
        <v/>
      </c>
      <c r="AB208" s="132" t="str">
        <f>IFERROR(VLOOKUP(AA208,JADUAL!$A$4:$B$14,2),"")</f>
        <v/>
      </c>
    </row>
    <row r="209" spans="1:28" ht="19.899999999999999" customHeight="1">
      <c r="A209" s="15">
        <v>197</v>
      </c>
      <c r="B209" s="16" t="str">
        <f>IF(OR(F209=0,F209=""),"",'DAFTAR PELAJAR'!B204)</f>
        <v/>
      </c>
      <c r="C209" s="17" t="str">
        <f>IF(OR(F209=0,F209=""),"",'DAFTAR PELAJAR'!C204)</f>
        <v/>
      </c>
      <c r="D209" s="18" t="str">
        <f>IF(OR(F209=0,F209=""),"",'DAFTAR PELAJAR'!D204)</f>
        <v/>
      </c>
      <c r="E209" s="17" t="str">
        <f>IF(OR(F209=0,F209=""),"",'DAFTAR PELAJAR'!E204)</f>
        <v/>
      </c>
      <c r="F209" s="123">
        <f>'DAFTAR PELAJAR'!J204</f>
        <v>0</v>
      </c>
      <c r="G209" s="145" t="str">
        <f>IFERROR(AVERAGE('MARKAH PB'!$G208,'MARKAH PB'!$Q208,'MARKAH PB'!$AA208),"")</f>
        <v/>
      </c>
      <c r="H209" s="20" t="str">
        <f t="shared" si="34"/>
        <v/>
      </c>
      <c r="I209" s="20" t="str">
        <f>IFERROR(AVERAGE('MARKAH PB'!$H208,'MARKAH PB'!$R208,'MARKAH PB'!$AB208),"")</f>
        <v/>
      </c>
      <c r="J209" s="20" t="str">
        <f t="shared" si="35"/>
        <v/>
      </c>
      <c r="K209" s="20" t="str">
        <f>IFERROR(AVERAGE('MARKAH PB'!$I208,'MARKAH PB'!$S208,'MARKAH PB'!$AC208),"")</f>
        <v/>
      </c>
      <c r="L209" s="20" t="str">
        <f t="shared" si="36"/>
        <v/>
      </c>
      <c r="M209" s="20" t="str">
        <f>IFERROR(AVERAGE('MARKAH PB'!$J208,'MARKAH PB'!$T208,'MARKAH PB'!$AD208),"")</f>
        <v/>
      </c>
      <c r="N209" s="20" t="str">
        <f t="shared" si="37"/>
        <v/>
      </c>
      <c r="O209" s="20" t="str">
        <f>IFERROR(AVERAGE('MARKAH PB'!$K208,'MARKAH PB'!$U208,'MARKAH PB'!$AE208),"")</f>
        <v/>
      </c>
      <c r="P209" s="20" t="str">
        <f t="shared" si="38"/>
        <v/>
      </c>
      <c r="Q209" s="20" t="str">
        <f>IFERROR(AVERAGE('MARKAH PB'!$L208,'MARKAH PB'!$V208,'MARKAH PB'!$AF208),"")</f>
        <v/>
      </c>
      <c r="R209" s="20" t="str">
        <f t="shared" si="39"/>
        <v/>
      </c>
      <c r="S209" s="20" t="str">
        <f>IFERROR(AVERAGE('MARKAH PB'!$M208,'MARKAH PB'!$W208,'MARKAH PB'!$AG208),"")</f>
        <v/>
      </c>
      <c r="T209" s="110" t="str">
        <f t="shared" si="40"/>
        <v/>
      </c>
      <c r="U209" s="110" t="str">
        <f>IFERROR(AVERAGE('MARKAH PB'!$N208,'MARKAH PB'!$X208,'MARKAH PB'!$AH208),"")</f>
        <v/>
      </c>
      <c r="V209" s="110" t="str">
        <f t="shared" si="41"/>
        <v/>
      </c>
      <c r="W209" s="110" t="str">
        <f>IFERROR(AVERAGE('MARKAH PB'!$O208,'MARKAH PB'!$Y208,'MARKAH PB'!$AI208),"")</f>
        <v/>
      </c>
      <c r="X209" s="110" t="str">
        <f t="shared" si="42"/>
        <v/>
      </c>
      <c r="Y209" s="110" t="str">
        <f>IFERROR(AVERAGE('MARKAH PB'!$P208,'MARKAH PB'!$Z208,'MARKAH PB'!$AJ208),"")</f>
        <v/>
      </c>
      <c r="Z209" s="110" t="str">
        <f t="shared" si="43"/>
        <v/>
      </c>
      <c r="AA209" s="214" t="str">
        <f t="shared" si="33"/>
        <v/>
      </c>
      <c r="AB209" s="132" t="str">
        <f>IFERROR(VLOOKUP(AA209,JADUAL!$A$4:$B$14,2),"")</f>
        <v/>
      </c>
    </row>
    <row r="210" spans="1:28" ht="19.899999999999999" customHeight="1">
      <c r="A210" s="15">
        <v>198</v>
      </c>
      <c r="B210" s="16" t="str">
        <f>IF(OR(F210=0,F210=""),"",'DAFTAR PELAJAR'!B205)</f>
        <v/>
      </c>
      <c r="C210" s="17" t="str">
        <f>IF(OR(F210=0,F210=""),"",'DAFTAR PELAJAR'!C205)</f>
        <v/>
      </c>
      <c r="D210" s="18" t="str">
        <f>IF(OR(F210=0,F210=""),"",'DAFTAR PELAJAR'!D205)</f>
        <v/>
      </c>
      <c r="E210" s="17" t="str">
        <f>IF(OR(F210=0,F210=""),"",'DAFTAR PELAJAR'!E205)</f>
        <v/>
      </c>
      <c r="F210" s="123">
        <f>'DAFTAR PELAJAR'!J205</f>
        <v>0</v>
      </c>
      <c r="G210" s="145" t="str">
        <f>IFERROR(AVERAGE('MARKAH PB'!$G209,'MARKAH PB'!$Q209,'MARKAH PB'!$AA209),"")</f>
        <v/>
      </c>
      <c r="H210" s="20" t="str">
        <f t="shared" si="34"/>
        <v/>
      </c>
      <c r="I210" s="20" t="str">
        <f>IFERROR(AVERAGE('MARKAH PB'!$H209,'MARKAH PB'!$R209,'MARKAH PB'!$AB209),"")</f>
        <v/>
      </c>
      <c r="J210" s="20" t="str">
        <f t="shared" si="35"/>
        <v/>
      </c>
      <c r="K210" s="20" t="str">
        <f>IFERROR(AVERAGE('MARKAH PB'!$I209,'MARKAH PB'!$S209,'MARKAH PB'!$AC209),"")</f>
        <v/>
      </c>
      <c r="L210" s="20" t="str">
        <f t="shared" si="36"/>
        <v/>
      </c>
      <c r="M210" s="20" t="str">
        <f>IFERROR(AVERAGE('MARKAH PB'!$J209,'MARKAH PB'!$T209,'MARKAH PB'!$AD209),"")</f>
        <v/>
      </c>
      <c r="N210" s="20" t="str">
        <f t="shared" si="37"/>
        <v/>
      </c>
      <c r="O210" s="20" t="str">
        <f>IFERROR(AVERAGE('MARKAH PB'!$K209,'MARKAH PB'!$U209,'MARKAH PB'!$AE209),"")</f>
        <v/>
      </c>
      <c r="P210" s="20" t="str">
        <f t="shared" si="38"/>
        <v/>
      </c>
      <c r="Q210" s="20" t="str">
        <f>IFERROR(AVERAGE('MARKAH PB'!$L209,'MARKAH PB'!$V209,'MARKAH PB'!$AF209),"")</f>
        <v/>
      </c>
      <c r="R210" s="20" t="str">
        <f t="shared" si="39"/>
        <v/>
      </c>
      <c r="S210" s="20" t="str">
        <f>IFERROR(AVERAGE('MARKAH PB'!$M209,'MARKAH PB'!$W209,'MARKAH PB'!$AG209),"")</f>
        <v/>
      </c>
      <c r="T210" s="110" t="str">
        <f t="shared" si="40"/>
        <v/>
      </c>
      <c r="U210" s="110" t="str">
        <f>IFERROR(AVERAGE('MARKAH PB'!$N209,'MARKAH PB'!$X209,'MARKAH PB'!$AH209),"")</f>
        <v/>
      </c>
      <c r="V210" s="110" t="str">
        <f t="shared" si="41"/>
        <v/>
      </c>
      <c r="W210" s="110" t="str">
        <f>IFERROR(AVERAGE('MARKAH PB'!$O209,'MARKAH PB'!$Y209,'MARKAH PB'!$AI209),"")</f>
        <v/>
      </c>
      <c r="X210" s="110" t="str">
        <f t="shared" si="42"/>
        <v/>
      </c>
      <c r="Y210" s="110" t="str">
        <f>IFERROR(AVERAGE('MARKAH PB'!$P209,'MARKAH PB'!$Z209,'MARKAH PB'!$AJ209),"")</f>
        <v/>
      </c>
      <c r="Z210" s="110" t="str">
        <f t="shared" si="43"/>
        <v/>
      </c>
      <c r="AA210" s="214" t="str">
        <f t="shared" si="33"/>
        <v/>
      </c>
      <c r="AB210" s="132" t="str">
        <f>IFERROR(VLOOKUP(AA210,JADUAL!$A$4:$B$14,2),"")</f>
        <v/>
      </c>
    </row>
    <row r="211" spans="1:28" ht="19.899999999999999" customHeight="1">
      <c r="A211" s="15">
        <v>199</v>
      </c>
      <c r="B211" s="16" t="str">
        <f>IF(OR(F211=0,F211=""),"",'DAFTAR PELAJAR'!B206)</f>
        <v/>
      </c>
      <c r="C211" s="17" t="str">
        <f>IF(OR(F211=0,F211=""),"",'DAFTAR PELAJAR'!C206)</f>
        <v/>
      </c>
      <c r="D211" s="18" t="str">
        <f>IF(OR(F211=0,F211=""),"",'DAFTAR PELAJAR'!D206)</f>
        <v/>
      </c>
      <c r="E211" s="17" t="str">
        <f>IF(OR(F211=0,F211=""),"",'DAFTAR PELAJAR'!E206)</f>
        <v/>
      </c>
      <c r="F211" s="123">
        <f>'DAFTAR PELAJAR'!J206</f>
        <v>0</v>
      </c>
      <c r="G211" s="145" t="str">
        <f>IFERROR(AVERAGE('MARKAH PB'!$G210,'MARKAH PB'!$Q210,'MARKAH PB'!$AA210),"")</f>
        <v/>
      </c>
      <c r="H211" s="20" t="str">
        <f t="shared" si="34"/>
        <v/>
      </c>
      <c r="I211" s="20" t="str">
        <f>IFERROR(AVERAGE('MARKAH PB'!$H210,'MARKAH PB'!$R210,'MARKAH PB'!$AB210),"")</f>
        <v/>
      </c>
      <c r="J211" s="20" t="str">
        <f t="shared" si="35"/>
        <v/>
      </c>
      <c r="K211" s="20" t="str">
        <f>IFERROR(AVERAGE('MARKAH PB'!$I210,'MARKAH PB'!$S210,'MARKAH PB'!$AC210),"")</f>
        <v/>
      </c>
      <c r="L211" s="20" t="str">
        <f t="shared" si="36"/>
        <v/>
      </c>
      <c r="M211" s="20" t="str">
        <f>IFERROR(AVERAGE('MARKAH PB'!$J210,'MARKAH PB'!$T210,'MARKAH PB'!$AD210),"")</f>
        <v/>
      </c>
      <c r="N211" s="20" t="str">
        <f t="shared" si="37"/>
        <v/>
      </c>
      <c r="O211" s="20" t="str">
        <f>IFERROR(AVERAGE('MARKAH PB'!$K210,'MARKAH PB'!$U210,'MARKAH PB'!$AE210),"")</f>
        <v/>
      </c>
      <c r="P211" s="20" t="str">
        <f t="shared" si="38"/>
        <v/>
      </c>
      <c r="Q211" s="20" t="str">
        <f>IFERROR(AVERAGE('MARKAH PB'!$L210,'MARKAH PB'!$V210,'MARKAH PB'!$AF210),"")</f>
        <v/>
      </c>
      <c r="R211" s="20" t="str">
        <f t="shared" si="39"/>
        <v/>
      </c>
      <c r="S211" s="20" t="str">
        <f>IFERROR(AVERAGE('MARKAH PB'!$M210,'MARKAH PB'!$W210,'MARKAH PB'!$AG210),"")</f>
        <v/>
      </c>
      <c r="T211" s="110" t="str">
        <f t="shared" si="40"/>
        <v/>
      </c>
      <c r="U211" s="110" t="str">
        <f>IFERROR(AVERAGE('MARKAH PB'!$N210,'MARKAH PB'!$X210,'MARKAH PB'!$AH210),"")</f>
        <v/>
      </c>
      <c r="V211" s="110" t="str">
        <f t="shared" si="41"/>
        <v/>
      </c>
      <c r="W211" s="110" t="str">
        <f>IFERROR(AVERAGE('MARKAH PB'!$O210,'MARKAH PB'!$Y210,'MARKAH PB'!$AI210),"")</f>
        <v/>
      </c>
      <c r="X211" s="110" t="str">
        <f t="shared" si="42"/>
        <v/>
      </c>
      <c r="Y211" s="110" t="str">
        <f>IFERROR(AVERAGE('MARKAH PB'!$P210,'MARKAH PB'!$Z210,'MARKAH PB'!$AJ210),"")</f>
        <v/>
      </c>
      <c r="Z211" s="110" t="str">
        <f t="shared" si="43"/>
        <v/>
      </c>
      <c r="AA211" s="214" t="str">
        <f t="shared" si="33"/>
        <v/>
      </c>
      <c r="AB211" s="132" t="str">
        <f>IFERROR(VLOOKUP(AA211,JADUAL!$A$4:$B$14,2),"")</f>
        <v/>
      </c>
    </row>
    <row r="212" spans="1:28" ht="19.899999999999999" customHeight="1">
      <c r="A212" s="15">
        <v>200</v>
      </c>
      <c r="B212" s="16" t="str">
        <f>IF(OR(F212=0,F212=""),"",'DAFTAR PELAJAR'!B207)</f>
        <v/>
      </c>
      <c r="C212" s="17" t="str">
        <f>IF(OR(F212=0,F212=""),"",'DAFTAR PELAJAR'!C207)</f>
        <v/>
      </c>
      <c r="D212" s="18" t="str">
        <f>IF(OR(F212=0,F212=""),"",'DAFTAR PELAJAR'!D207)</f>
        <v/>
      </c>
      <c r="E212" s="17" t="str">
        <f>IF(OR(F212=0,F212=""),"",'DAFTAR PELAJAR'!E207)</f>
        <v/>
      </c>
      <c r="F212" s="123">
        <f>'DAFTAR PELAJAR'!J207</f>
        <v>0</v>
      </c>
      <c r="G212" s="145" t="str">
        <f>IFERROR(AVERAGE('MARKAH PB'!$G211,'MARKAH PB'!$Q211,'MARKAH PB'!$AA211),"")</f>
        <v/>
      </c>
      <c r="H212" s="20" t="str">
        <f t="shared" si="34"/>
        <v/>
      </c>
      <c r="I212" s="20" t="str">
        <f>IFERROR(AVERAGE('MARKAH PB'!$H211,'MARKAH PB'!$R211,'MARKAH PB'!$AB211),"")</f>
        <v/>
      </c>
      <c r="J212" s="20" t="str">
        <f t="shared" si="35"/>
        <v/>
      </c>
      <c r="K212" s="20" t="str">
        <f>IFERROR(AVERAGE('MARKAH PB'!$I211,'MARKAH PB'!$S211,'MARKAH PB'!$AC211),"")</f>
        <v/>
      </c>
      <c r="L212" s="20" t="str">
        <f t="shared" si="36"/>
        <v/>
      </c>
      <c r="M212" s="20" t="str">
        <f>IFERROR(AVERAGE('MARKAH PB'!$J211,'MARKAH PB'!$T211,'MARKAH PB'!$AD211),"")</f>
        <v/>
      </c>
      <c r="N212" s="20" t="str">
        <f t="shared" si="37"/>
        <v/>
      </c>
      <c r="O212" s="20" t="str">
        <f>IFERROR(AVERAGE('MARKAH PB'!$K211,'MARKAH PB'!$U211,'MARKAH PB'!$AE211),"")</f>
        <v/>
      </c>
      <c r="P212" s="20" t="str">
        <f t="shared" si="38"/>
        <v/>
      </c>
      <c r="Q212" s="20" t="str">
        <f>IFERROR(AVERAGE('MARKAH PB'!$L211,'MARKAH PB'!$V211,'MARKAH PB'!$AF211),"")</f>
        <v/>
      </c>
      <c r="R212" s="20" t="str">
        <f t="shared" si="39"/>
        <v/>
      </c>
      <c r="S212" s="20" t="str">
        <f>IFERROR(AVERAGE('MARKAH PB'!$M211,'MARKAH PB'!$W211,'MARKAH PB'!$AG211),"")</f>
        <v/>
      </c>
      <c r="T212" s="110" t="str">
        <f t="shared" si="40"/>
        <v/>
      </c>
      <c r="U212" s="110" t="str">
        <f>IFERROR(AVERAGE('MARKAH PB'!$N211,'MARKAH PB'!$X211,'MARKAH PB'!$AH211),"")</f>
        <v/>
      </c>
      <c r="V212" s="110" t="str">
        <f t="shared" si="41"/>
        <v/>
      </c>
      <c r="W212" s="110" t="str">
        <f>IFERROR(AVERAGE('MARKAH PB'!$O211,'MARKAH PB'!$Y211,'MARKAH PB'!$AI211),"")</f>
        <v/>
      </c>
      <c r="X212" s="110" t="str">
        <f t="shared" si="42"/>
        <v/>
      </c>
      <c r="Y212" s="110" t="str">
        <f>IFERROR(AVERAGE('MARKAH PB'!$P211,'MARKAH PB'!$Z211,'MARKAH PB'!$AJ211),"")</f>
        <v/>
      </c>
      <c r="Z212" s="110" t="str">
        <f t="shared" si="43"/>
        <v/>
      </c>
      <c r="AA212" s="214" t="str">
        <f t="shared" si="33"/>
        <v/>
      </c>
      <c r="AB212" s="132" t="str">
        <f>IFERROR(VLOOKUP(AA212,JADUAL!$A$4:$B$14,2),"")</f>
        <v/>
      </c>
    </row>
    <row r="213" spans="1:28" ht="19.899999999999999" customHeight="1">
      <c r="A213" s="15">
        <v>201</v>
      </c>
      <c r="B213" s="16" t="str">
        <f>IF(OR(F213=0,F213=""),"",'DAFTAR PELAJAR'!B208)</f>
        <v/>
      </c>
      <c r="C213" s="17" t="str">
        <f>IF(OR(F213=0,F213=""),"",'DAFTAR PELAJAR'!C208)</f>
        <v/>
      </c>
      <c r="D213" s="18" t="str">
        <f>IF(OR(F213=0,F213=""),"",'DAFTAR PELAJAR'!D208)</f>
        <v/>
      </c>
      <c r="E213" s="17" t="str">
        <f>IF(OR(F213=0,F213=""),"",'DAFTAR PELAJAR'!E208)</f>
        <v/>
      </c>
      <c r="F213" s="123">
        <f>'DAFTAR PELAJAR'!J208</f>
        <v>0</v>
      </c>
      <c r="G213" s="145" t="str">
        <f>IFERROR(AVERAGE('MARKAH PB'!$G212,'MARKAH PB'!$Q212,'MARKAH PB'!$AA212),"")</f>
        <v/>
      </c>
      <c r="H213" s="20" t="str">
        <f t="shared" si="34"/>
        <v/>
      </c>
      <c r="I213" s="20" t="str">
        <f>IFERROR(AVERAGE('MARKAH PB'!$H212,'MARKAH PB'!$R212,'MARKAH PB'!$AB212),"")</f>
        <v/>
      </c>
      <c r="J213" s="20" t="str">
        <f t="shared" si="35"/>
        <v/>
      </c>
      <c r="K213" s="20" t="str">
        <f>IFERROR(AVERAGE('MARKAH PB'!$I212,'MARKAH PB'!$S212,'MARKAH PB'!$AC212),"")</f>
        <v/>
      </c>
      <c r="L213" s="20" t="str">
        <f t="shared" si="36"/>
        <v/>
      </c>
      <c r="M213" s="20" t="str">
        <f>IFERROR(AVERAGE('MARKAH PB'!$J212,'MARKAH PB'!$T212,'MARKAH PB'!$AD212),"")</f>
        <v/>
      </c>
      <c r="N213" s="20" t="str">
        <f t="shared" si="37"/>
        <v/>
      </c>
      <c r="O213" s="20" t="str">
        <f>IFERROR(AVERAGE('MARKAH PB'!$K212,'MARKAH PB'!$U212,'MARKAH PB'!$AE212),"")</f>
        <v/>
      </c>
      <c r="P213" s="20" t="str">
        <f t="shared" si="38"/>
        <v/>
      </c>
      <c r="Q213" s="20" t="str">
        <f>IFERROR(AVERAGE('MARKAH PB'!$L212,'MARKAH PB'!$V212,'MARKAH PB'!$AF212),"")</f>
        <v/>
      </c>
      <c r="R213" s="20" t="str">
        <f t="shared" si="39"/>
        <v/>
      </c>
      <c r="S213" s="20" t="str">
        <f>IFERROR(AVERAGE('MARKAH PB'!$M212,'MARKAH PB'!$W212,'MARKAH PB'!$AG212),"")</f>
        <v/>
      </c>
      <c r="T213" s="110" t="str">
        <f t="shared" si="40"/>
        <v/>
      </c>
      <c r="U213" s="110" t="str">
        <f>IFERROR(AVERAGE('MARKAH PB'!$N212,'MARKAH PB'!$X212,'MARKAH PB'!$AH212),"")</f>
        <v/>
      </c>
      <c r="V213" s="110" t="str">
        <f t="shared" si="41"/>
        <v/>
      </c>
      <c r="W213" s="110" t="str">
        <f>IFERROR(AVERAGE('MARKAH PB'!$O212,'MARKAH PB'!$Y212,'MARKAH PB'!$AI212),"")</f>
        <v/>
      </c>
      <c r="X213" s="110" t="str">
        <f t="shared" si="42"/>
        <v/>
      </c>
      <c r="Y213" s="110" t="str">
        <f>IFERROR(AVERAGE('MARKAH PB'!$P212,'MARKAH PB'!$Z212,'MARKAH PB'!$AJ212),"")</f>
        <v/>
      </c>
      <c r="Z213" s="110" t="str">
        <f t="shared" si="43"/>
        <v/>
      </c>
      <c r="AA213" s="214" t="str">
        <f t="shared" si="33"/>
        <v/>
      </c>
      <c r="AB213" s="132" t="str">
        <f>IFERROR(VLOOKUP(AA213,JADUAL!$A$4:$B$14,2),"")</f>
        <v/>
      </c>
    </row>
    <row r="214" spans="1:28" ht="19.899999999999999" customHeight="1">
      <c r="A214" s="15">
        <v>202</v>
      </c>
      <c r="B214" s="16" t="str">
        <f>IF(OR(F214=0,F214=""),"",'DAFTAR PELAJAR'!B209)</f>
        <v/>
      </c>
      <c r="C214" s="17" t="str">
        <f>IF(OR(F214=0,F214=""),"",'DAFTAR PELAJAR'!C209)</f>
        <v/>
      </c>
      <c r="D214" s="18" t="str">
        <f>IF(OR(F214=0,F214=""),"",'DAFTAR PELAJAR'!D209)</f>
        <v/>
      </c>
      <c r="E214" s="17" t="str">
        <f>IF(OR(F214=0,F214=""),"",'DAFTAR PELAJAR'!E209)</f>
        <v/>
      </c>
      <c r="F214" s="123">
        <f>'DAFTAR PELAJAR'!J209</f>
        <v>0</v>
      </c>
      <c r="G214" s="145" t="str">
        <f>IFERROR(AVERAGE('MARKAH PB'!$G213,'MARKAH PB'!$Q213,'MARKAH PB'!$AA213),"")</f>
        <v/>
      </c>
      <c r="H214" s="20" t="str">
        <f t="shared" si="34"/>
        <v/>
      </c>
      <c r="I214" s="20" t="str">
        <f>IFERROR(AVERAGE('MARKAH PB'!$H213,'MARKAH PB'!$R213,'MARKAH PB'!$AB213),"")</f>
        <v/>
      </c>
      <c r="J214" s="20" t="str">
        <f t="shared" si="35"/>
        <v/>
      </c>
      <c r="K214" s="20" t="str">
        <f>IFERROR(AVERAGE('MARKAH PB'!$I213,'MARKAH PB'!$S213,'MARKAH PB'!$AC213),"")</f>
        <v/>
      </c>
      <c r="L214" s="20" t="str">
        <f t="shared" si="36"/>
        <v/>
      </c>
      <c r="M214" s="20" t="str">
        <f>IFERROR(AVERAGE('MARKAH PB'!$J213,'MARKAH PB'!$T213,'MARKAH PB'!$AD213),"")</f>
        <v/>
      </c>
      <c r="N214" s="20" t="str">
        <f t="shared" si="37"/>
        <v/>
      </c>
      <c r="O214" s="20" t="str">
        <f>IFERROR(AVERAGE('MARKAH PB'!$K213,'MARKAH PB'!$U213,'MARKAH PB'!$AE213),"")</f>
        <v/>
      </c>
      <c r="P214" s="20" t="str">
        <f t="shared" si="38"/>
        <v/>
      </c>
      <c r="Q214" s="20" t="str">
        <f>IFERROR(AVERAGE('MARKAH PB'!$L213,'MARKAH PB'!$V213,'MARKAH PB'!$AF213),"")</f>
        <v/>
      </c>
      <c r="R214" s="20" t="str">
        <f t="shared" si="39"/>
        <v/>
      </c>
      <c r="S214" s="20" t="str">
        <f>IFERROR(AVERAGE('MARKAH PB'!$M213,'MARKAH PB'!$W213,'MARKAH PB'!$AG213),"")</f>
        <v/>
      </c>
      <c r="T214" s="110" t="str">
        <f t="shared" si="40"/>
        <v/>
      </c>
      <c r="U214" s="110" t="str">
        <f>IFERROR(AVERAGE('MARKAH PB'!$N213,'MARKAH PB'!$X213,'MARKAH PB'!$AH213),"")</f>
        <v/>
      </c>
      <c r="V214" s="110" t="str">
        <f t="shared" si="41"/>
        <v/>
      </c>
      <c r="W214" s="110" t="str">
        <f>IFERROR(AVERAGE('MARKAH PB'!$O213,'MARKAH PB'!$Y213,'MARKAH PB'!$AI213),"")</f>
        <v/>
      </c>
      <c r="X214" s="110" t="str">
        <f t="shared" si="42"/>
        <v/>
      </c>
      <c r="Y214" s="110" t="str">
        <f>IFERROR(AVERAGE('MARKAH PB'!$P213,'MARKAH PB'!$Z213,'MARKAH PB'!$AJ213),"")</f>
        <v/>
      </c>
      <c r="Z214" s="110" t="str">
        <f t="shared" si="43"/>
        <v/>
      </c>
      <c r="AA214" s="214" t="str">
        <f t="shared" si="33"/>
        <v/>
      </c>
      <c r="AB214" s="132" t="str">
        <f>IFERROR(VLOOKUP(AA214,JADUAL!$A$4:$B$14,2),"")</f>
        <v/>
      </c>
    </row>
    <row r="215" spans="1:28" ht="19.899999999999999" customHeight="1">
      <c r="A215" s="15">
        <v>203</v>
      </c>
      <c r="B215" s="16" t="str">
        <f>IF(OR(F215=0,F215=""),"",'DAFTAR PELAJAR'!B210)</f>
        <v/>
      </c>
      <c r="C215" s="17" t="str">
        <f>IF(OR(F215=0,F215=""),"",'DAFTAR PELAJAR'!C210)</f>
        <v/>
      </c>
      <c r="D215" s="18" t="str">
        <f>IF(OR(F215=0,F215=""),"",'DAFTAR PELAJAR'!D210)</f>
        <v/>
      </c>
      <c r="E215" s="17" t="str">
        <f>IF(OR(F215=0,F215=""),"",'DAFTAR PELAJAR'!E210)</f>
        <v/>
      </c>
      <c r="F215" s="123">
        <f>'DAFTAR PELAJAR'!J210</f>
        <v>0</v>
      </c>
      <c r="G215" s="145" t="str">
        <f>IFERROR(AVERAGE('MARKAH PB'!$G214,'MARKAH PB'!$Q214,'MARKAH PB'!$AA214),"")</f>
        <v/>
      </c>
      <c r="H215" s="20" t="str">
        <f t="shared" si="34"/>
        <v/>
      </c>
      <c r="I215" s="20" t="str">
        <f>IFERROR(AVERAGE('MARKAH PB'!$H214,'MARKAH PB'!$R214,'MARKAH PB'!$AB214),"")</f>
        <v/>
      </c>
      <c r="J215" s="20" t="str">
        <f t="shared" si="35"/>
        <v/>
      </c>
      <c r="K215" s="20" t="str">
        <f>IFERROR(AVERAGE('MARKAH PB'!$I214,'MARKAH PB'!$S214,'MARKAH PB'!$AC214),"")</f>
        <v/>
      </c>
      <c r="L215" s="20" t="str">
        <f t="shared" si="36"/>
        <v/>
      </c>
      <c r="M215" s="20" t="str">
        <f>IFERROR(AVERAGE('MARKAH PB'!$J214,'MARKAH PB'!$T214,'MARKAH PB'!$AD214),"")</f>
        <v/>
      </c>
      <c r="N215" s="20" t="str">
        <f t="shared" si="37"/>
        <v/>
      </c>
      <c r="O215" s="20" t="str">
        <f>IFERROR(AVERAGE('MARKAH PB'!$K214,'MARKAH PB'!$U214,'MARKAH PB'!$AE214),"")</f>
        <v/>
      </c>
      <c r="P215" s="20" t="str">
        <f t="shared" si="38"/>
        <v/>
      </c>
      <c r="Q215" s="20" t="str">
        <f>IFERROR(AVERAGE('MARKAH PB'!$L214,'MARKAH PB'!$V214,'MARKAH PB'!$AF214),"")</f>
        <v/>
      </c>
      <c r="R215" s="20" t="str">
        <f t="shared" si="39"/>
        <v/>
      </c>
      <c r="S215" s="20" t="str">
        <f>IFERROR(AVERAGE('MARKAH PB'!$M214,'MARKAH PB'!$W214,'MARKAH PB'!$AG214),"")</f>
        <v/>
      </c>
      <c r="T215" s="110" t="str">
        <f t="shared" si="40"/>
        <v/>
      </c>
      <c r="U215" s="110" t="str">
        <f>IFERROR(AVERAGE('MARKAH PB'!$N214,'MARKAH PB'!$X214,'MARKAH PB'!$AH214),"")</f>
        <v/>
      </c>
      <c r="V215" s="110" t="str">
        <f t="shared" si="41"/>
        <v/>
      </c>
      <c r="W215" s="110" t="str">
        <f>IFERROR(AVERAGE('MARKAH PB'!$O214,'MARKAH PB'!$Y214,'MARKAH PB'!$AI214),"")</f>
        <v/>
      </c>
      <c r="X215" s="110" t="str">
        <f t="shared" si="42"/>
        <v/>
      </c>
      <c r="Y215" s="110" t="str">
        <f>IFERROR(AVERAGE('MARKAH PB'!$P214,'MARKAH PB'!$Z214,'MARKAH PB'!$AJ214),"")</f>
        <v/>
      </c>
      <c r="Z215" s="110" t="str">
        <f t="shared" si="43"/>
        <v/>
      </c>
      <c r="AA215" s="214" t="str">
        <f t="shared" si="33"/>
        <v/>
      </c>
      <c r="AB215" s="132" t="str">
        <f>IFERROR(VLOOKUP(AA215,JADUAL!$A$4:$B$14,2),"")</f>
        <v/>
      </c>
    </row>
    <row r="216" spans="1:28" ht="19.899999999999999" customHeight="1">
      <c r="A216" s="15">
        <v>204</v>
      </c>
      <c r="B216" s="16" t="str">
        <f>IF(OR(F216=0,F216=""),"",'DAFTAR PELAJAR'!B211)</f>
        <v/>
      </c>
      <c r="C216" s="17" t="str">
        <f>IF(OR(F216=0,F216=""),"",'DAFTAR PELAJAR'!C211)</f>
        <v/>
      </c>
      <c r="D216" s="18" t="str">
        <f>IF(OR(F216=0,F216=""),"",'DAFTAR PELAJAR'!D211)</f>
        <v/>
      </c>
      <c r="E216" s="17" t="str">
        <f>IF(OR(F216=0,F216=""),"",'DAFTAR PELAJAR'!E211)</f>
        <v/>
      </c>
      <c r="F216" s="123">
        <f>'DAFTAR PELAJAR'!J211</f>
        <v>0</v>
      </c>
      <c r="G216" s="145" t="str">
        <f>IFERROR(AVERAGE('MARKAH PB'!$G215,'MARKAH PB'!$Q215,'MARKAH PB'!$AA215),"")</f>
        <v/>
      </c>
      <c r="H216" s="20" t="str">
        <f t="shared" si="34"/>
        <v/>
      </c>
      <c r="I216" s="20" t="str">
        <f>IFERROR(AVERAGE('MARKAH PB'!$H215,'MARKAH PB'!$R215,'MARKAH PB'!$AB215),"")</f>
        <v/>
      </c>
      <c r="J216" s="20" t="str">
        <f t="shared" si="35"/>
        <v/>
      </c>
      <c r="K216" s="20" t="str">
        <f>IFERROR(AVERAGE('MARKAH PB'!$I215,'MARKAH PB'!$S215,'MARKAH PB'!$AC215),"")</f>
        <v/>
      </c>
      <c r="L216" s="20" t="str">
        <f t="shared" si="36"/>
        <v/>
      </c>
      <c r="M216" s="20" t="str">
        <f>IFERROR(AVERAGE('MARKAH PB'!$J215,'MARKAH PB'!$T215,'MARKAH PB'!$AD215),"")</f>
        <v/>
      </c>
      <c r="N216" s="20" t="str">
        <f t="shared" si="37"/>
        <v/>
      </c>
      <c r="O216" s="20" t="str">
        <f>IFERROR(AVERAGE('MARKAH PB'!$K215,'MARKAH PB'!$U215,'MARKAH PB'!$AE215),"")</f>
        <v/>
      </c>
      <c r="P216" s="20" t="str">
        <f t="shared" si="38"/>
        <v/>
      </c>
      <c r="Q216" s="20" t="str">
        <f>IFERROR(AVERAGE('MARKAH PB'!$L215,'MARKAH PB'!$V215,'MARKAH PB'!$AF215),"")</f>
        <v/>
      </c>
      <c r="R216" s="20" t="str">
        <f t="shared" si="39"/>
        <v/>
      </c>
      <c r="S216" s="20" t="str">
        <f>IFERROR(AVERAGE('MARKAH PB'!$M215,'MARKAH PB'!$W215,'MARKAH PB'!$AG215),"")</f>
        <v/>
      </c>
      <c r="T216" s="110" t="str">
        <f t="shared" si="40"/>
        <v/>
      </c>
      <c r="U216" s="110" t="str">
        <f>IFERROR(AVERAGE('MARKAH PB'!$N215,'MARKAH PB'!$X215,'MARKAH PB'!$AH215),"")</f>
        <v/>
      </c>
      <c r="V216" s="110" t="str">
        <f t="shared" si="41"/>
        <v/>
      </c>
      <c r="W216" s="110" t="str">
        <f>IFERROR(AVERAGE('MARKAH PB'!$O215,'MARKAH PB'!$Y215,'MARKAH PB'!$AI215),"")</f>
        <v/>
      </c>
      <c r="X216" s="110" t="str">
        <f t="shared" si="42"/>
        <v/>
      </c>
      <c r="Y216" s="110" t="str">
        <f>IFERROR(AVERAGE('MARKAH PB'!$P215,'MARKAH PB'!$Z215,'MARKAH PB'!$AJ215),"")</f>
        <v/>
      </c>
      <c r="Z216" s="110" t="str">
        <f t="shared" si="43"/>
        <v/>
      </c>
      <c r="AA216" s="214" t="str">
        <f t="shared" si="33"/>
        <v/>
      </c>
      <c r="AB216" s="132" t="str">
        <f>IFERROR(VLOOKUP(AA216,JADUAL!$A$4:$B$14,2),"")</f>
        <v/>
      </c>
    </row>
    <row r="217" spans="1:28" ht="19.899999999999999" customHeight="1">
      <c r="A217" s="15">
        <v>205</v>
      </c>
      <c r="B217" s="16" t="str">
        <f>IF(OR(F217=0,F217=""),"",'DAFTAR PELAJAR'!B212)</f>
        <v/>
      </c>
      <c r="C217" s="17" t="str">
        <f>IF(OR(F217=0,F217=""),"",'DAFTAR PELAJAR'!C212)</f>
        <v/>
      </c>
      <c r="D217" s="18" t="str">
        <f>IF(OR(F217=0,F217=""),"",'DAFTAR PELAJAR'!D212)</f>
        <v/>
      </c>
      <c r="E217" s="17" t="str">
        <f>IF(OR(F217=0,F217=""),"",'DAFTAR PELAJAR'!E212)</f>
        <v/>
      </c>
      <c r="F217" s="123">
        <f>'DAFTAR PELAJAR'!J212</f>
        <v>0</v>
      </c>
      <c r="G217" s="145" t="str">
        <f>IFERROR(AVERAGE('MARKAH PB'!$G216,'MARKAH PB'!$Q216,'MARKAH PB'!$AA216),"")</f>
        <v/>
      </c>
      <c r="H217" s="20" t="str">
        <f t="shared" si="34"/>
        <v/>
      </c>
      <c r="I217" s="20" t="str">
        <f>IFERROR(AVERAGE('MARKAH PB'!$H216,'MARKAH PB'!$R216,'MARKAH PB'!$AB216),"")</f>
        <v/>
      </c>
      <c r="J217" s="20" t="str">
        <f t="shared" si="35"/>
        <v/>
      </c>
      <c r="K217" s="20" t="str">
        <f>IFERROR(AVERAGE('MARKAH PB'!$I216,'MARKAH PB'!$S216,'MARKAH PB'!$AC216),"")</f>
        <v/>
      </c>
      <c r="L217" s="20" t="str">
        <f t="shared" si="36"/>
        <v/>
      </c>
      <c r="M217" s="20" t="str">
        <f>IFERROR(AVERAGE('MARKAH PB'!$J216,'MARKAH PB'!$T216,'MARKAH PB'!$AD216),"")</f>
        <v/>
      </c>
      <c r="N217" s="20" t="str">
        <f t="shared" si="37"/>
        <v/>
      </c>
      <c r="O217" s="20" t="str">
        <f>IFERROR(AVERAGE('MARKAH PB'!$K216,'MARKAH PB'!$U216,'MARKAH PB'!$AE216),"")</f>
        <v/>
      </c>
      <c r="P217" s="20" t="str">
        <f t="shared" si="38"/>
        <v/>
      </c>
      <c r="Q217" s="20" t="str">
        <f>IFERROR(AVERAGE('MARKAH PB'!$L216,'MARKAH PB'!$V216,'MARKAH PB'!$AF216),"")</f>
        <v/>
      </c>
      <c r="R217" s="20" t="str">
        <f t="shared" si="39"/>
        <v/>
      </c>
      <c r="S217" s="20" t="str">
        <f>IFERROR(AVERAGE('MARKAH PB'!$M216,'MARKAH PB'!$W216,'MARKAH PB'!$AG216),"")</f>
        <v/>
      </c>
      <c r="T217" s="110" t="str">
        <f t="shared" si="40"/>
        <v/>
      </c>
      <c r="U217" s="110" t="str">
        <f>IFERROR(AVERAGE('MARKAH PB'!$N216,'MARKAH PB'!$X216,'MARKAH PB'!$AH216),"")</f>
        <v/>
      </c>
      <c r="V217" s="110" t="str">
        <f t="shared" si="41"/>
        <v/>
      </c>
      <c r="W217" s="110" t="str">
        <f>IFERROR(AVERAGE('MARKAH PB'!$O216,'MARKAH PB'!$Y216,'MARKAH PB'!$AI216),"")</f>
        <v/>
      </c>
      <c r="X217" s="110" t="str">
        <f t="shared" si="42"/>
        <v/>
      </c>
      <c r="Y217" s="110" t="str">
        <f>IFERROR(AVERAGE('MARKAH PB'!$P216,'MARKAH PB'!$Z216,'MARKAH PB'!$AJ216),"")</f>
        <v/>
      </c>
      <c r="Z217" s="110" t="str">
        <f t="shared" si="43"/>
        <v/>
      </c>
      <c r="AA217" s="214" t="str">
        <f t="shared" si="33"/>
        <v/>
      </c>
      <c r="AB217" s="132" t="str">
        <f>IFERROR(VLOOKUP(AA217,JADUAL!$A$4:$B$14,2),"")</f>
        <v/>
      </c>
    </row>
    <row r="218" spans="1:28" ht="19.899999999999999" customHeight="1">
      <c r="A218" s="15">
        <v>206</v>
      </c>
      <c r="B218" s="16" t="str">
        <f>IF(OR(F218=0,F218=""),"",'DAFTAR PELAJAR'!B213)</f>
        <v/>
      </c>
      <c r="C218" s="17" t="str">
        <f>IF(OR(F218=0,F218=""),"",'DAFTAR PELAJAR'!C213)</f>
        <v/>
      </c>
      <c r="D218" s="18" t="str">
        <f>IF(OR(F218=0,F218=""),"",'DAFTAR PELAJAR'!D213)</f>
        <v/>
      </c>
      <c r="E218" s="17" t="str">
        <f>IF(OR(F218=0,F218=""),"",'DAFTAR PELAJAR'!E213)</f>
        <v/>
      </c>
      <c r="F218" s="123">
        <f>'DAFTAR PELAJAR'!J213</f>
        <v>0</v>
      </c>
      <c r="G218" s="145" t="str">
        <f>IFERROR(AVERAGE('MARKAH PB'!$G217,'MARKAH PB'!$Q217,'MARKAH PB'!$AA217),"")</f>
        <v/>
      </c>
      <c r="H218" s="20" t="str">
        <f t="shared" si="34"/>
        <v/>
      </c>
      <c r="I218" s="20" t="str">
        <f>IFERROR(AVERAGE('MARKAH PB'!$H217,'MARKAH PB'!$R217,'MARKAH PB'!$AB217),"")</f>
        <v/>
      </c>
      <c r="J218" s="20" t="str">
        <f t="shared" si="35"/>
        <v/>
      </c>
      <c r="K218" s="20" t="str">
        <f>IFERROR(AVERAGE('MARKAH PB'!$I217,'MARKAH PB'!$S217,'MARKAH PB'!$AC217),"")</f>
        <v/>
      </c>
      <c r="L218" s="20" t="str">
        <f t="shared" si="36"/>
        <v/>
      </c>
      <c r="M218" s="20" t="str">
        <f>IFERROR(AVERAGE('MARKAH PB'!$J217,'MARKAH PB'!$T217,'MARKAH PB'!$AD217),"")</f>
        <v/>
      </c>
      <c r="N218" s="20" t="str">
        <f t="shared" si="37"/>
        <v/>
      </c>
      <c r="O218" s="20" t="str">
        <f>IFERROR(AVERAGE('MARKAH PB'!$K217,'MARKAH PB'!$U217,'MARKAH PB'!$AE217),"")</f>
        <v/>
      </c>
      <c r="P218" s="20" t="str">
        <f t="shared" si="38"/>
        <v/>
      </c>
      <c r="Q218" s="20" t="str">
        <f>IFERROR(AVERAGE('MARKAH PB'!$L217,'MARKAH PB'!$V217,'MARKAH PB'!$AF217),"")</f>
        <v/>
      </c>
      <c r="R218" s="20" t="str">
        <f t="shared" si="39"/>
        <v/>
      </c>
      <c r="S218" s="20" t="str">
        <f>IFERROR(AVERAGE('MARKAH PB'!$M217,'MARKAH PB'!$W217,'MARKAH PB'!$AG217),"")</f>
        <v/>
      </c>
      <c r="T218" s="110" t="str">
        <f t="shared" si="40"/>
        <v/>
      </c>
      <c r="U218" s="110" t="str">
        <f>IFERROR(AVERAGE('MARKAH PB'!$N217,'MARKAH PB'!$X217,'MARKAH PB'!$AH217),"")</f>
        <v/>
      </c>
      <c r="V218" s="110" t="str">
        <f t="shared" si="41"/>
        <v/>
      </c>
      <c r="W218" s="110" t="str">
        <f>IFERROR(AVERAGE('MARKAH PB'!$O217,'MARKAH PB'!$Y217,'MARKAH PB'!$AI217),"")</f>
        <v/>
      </c>
      <c r="X218" s="110" t="str">
        <f t="shared" si="42"/>
        <v/>
      </c>
      <c r="Y218" s="110" t="str">
        <f>IFERROR(AVERAGE('MARKAH PB'!$P217,'MARKAH PB'!$Z217,'MARKAH PB'!$AJ217),"")</f>
        <v/>
      </c>
      <c r="Z218" s="110" t="str">
        <f t="shared" si="43"/>
        <v/>
      </c>
      <c r="AA218" s="214" t="str">
        <f t="shared" si="33"/>
        <v/>
      </c>
      <c r="AB218" s="132" t="str">
        <f>IFERROR(VLOOKUP(AA218,JADUAL!$A$4:$B$14,2),"")</f>
        <v/>
      </c>
    </row>
    <row r="219" spans="1:28" ht="19.899999999999999" customHeight="1">
      <c r="A219" s="15">
        <v>207</v>
      </c>
      <c r="B219" s="16" t="str">
        <f>IF(OR(F219=0,F219=""),"",'DAFTAR PELAJAR'!B214)</f>
        <v/>
      </c>
      <c r="C219" s="17" t="str">
        <f>IF(OR(F219=0,F219=""),"",'DAFTAR PELAJAR'!C214)</f>
        <v/>
      </c>
      <c r="D219" s="18" t="str">
        <f>IF(OR(F219=0,F219=""),"",'DAFTAR PELAJAR'!D214)</f>
        <v/>
      </c>
      <c r="E219" s="17" t="str">
        <f>IF(OR(F219=0,F219=""),"",'DAFTAR PELAJAR'!E214)</f>
        <v/>
      </c>
      <c r="F219" s="123">
        <f>'DAFTAR PELAJAR'!J214</f>
        <v>0</v>
      </c>
      <c r="G219" s="145" t="str">
        <f>IFERROR(AVERAGE('MARKAH PB'!$G218,'MARKAH PB'!$Q218,'MARKAH PB'!$AA218),"")</f>
        <v/>
      </c>
      <c r="H219" s="20" t="str">
        <f t="shared" si="34"/>
        <v/>
      </c>
      <c r="I219" s="20" t="str">
        <f>IFERROR(AVERAGE('MARKAH PB'!$H218,'MARKAH PB'!$R218,'MARKAH PB'!$AB218),"")</f>
        <v/>
      </c>
      <c r="J219" s="20" t="str">
        <f t="shared" si="35"/>
        <v/>
      </c>
      <c r="K219" s="20" t="str">
        <f>IFERROR(AVERAGE('MARKAH PB'!$I218,'MARKAH PB'!$S218,'MARKAH PB'!$AC218),"")</f>
        <v/>
      </c>
      <c r="L219" s="20" t="str">
        <f t="shared" si="36"/>
        <v/>
      </c>
      <c r="M219" s="20" t="str">
        <f>IFERROR(AVERAGE('MARKAH PB'!$J218,'MARKAH PB'!$T218,'MARKAH PB'!$AD218),"")</f>
        <v/>
      </c>
      <c r="N219" s="20" t="str">
        <f t="shared" si="37"/>
        <v/>
      </c>
      <c r="O219" s="20" t="str">
        <f>IFERROR(AVERAGE('MARKAH PB'!$K218,'MARKAH PB'!$U218,'MARKAH PB'!$AE218),"")</f>
        <v/>
      </c>
      <c r="P219" s="20" t="str">
        <f t="shared" si="38"/>
        <v/>
      </c>
      <c r="Q219" s="20" t="str">
        <f>IFERROR(AVERAGE('MARKAH PB'!$L218,'MARKAH PB'!$V218,'MARKAH PB'!$AF218),"")</f>
        <v/>
      </c>
      <c r="R219" s="20" t="str">
        <f t="shared" si="39"/>
        <v/>
      </c>
      <c r="S219" s="20" t="str">
        <f>IFERROR(AVERAGE('MARKAH PB'!$M218,'MARKAH PB'!$W218,'MARKAH PB'!$AG218),"")</f>
        <v/>
      </c>
      <c r="T219" s="110" t="str">
        <f t="shared" si="40"/>
        <v/>
      </c>
      <c r="U219" s="110" t="str">
        <f>IFERROR(AVERAGE('MARKAH PB'!$N218,'MARKAH PB'!$X218,'MARKAH PB'!$AH218),"")</f>
        <v/>
      </c>
      <c r="V219" s="110" t="str">
        <f t="shared" si="41"/>
        <v/>
      </c>
      <c r="W219" s="110" t="str">
        <f>IFERROR(AVERAGE('MARKAH PB'!$O218,'MARKAH PB'!$Y218,'MARKAH PB'!$AI218),"")</f>
        <v/>
      </c>
      <c r="X219" s="110" t="str">
        <f t="shared" si="42"/>
        <v/>
      </c>
      <c r="Y219" s="110" t="str">
        <f>IFERROR(AVERAGE('MARKAH PB'!$P218,'MARKAH PB'!$Z218,'MARKAH PB'!$AJ218),"")</f>
        <v/>
      </c>
      <c r="Z219" s="110" t="str">
        <f t="shared" si="43"/>
        <v/>
      </c>
      <c r="AA219" s="214" t="str">
        <f t="shared" si="33"/>
        <v/>
      </c>
      <c r="AB219" s="132" t="str">
        <f>IFERROR(VLOOKUP(AA219,JADUAL!$A$4:$B$14,2),"")</f>
        <v/>
      </c>
    </row>
    <row r="220" spans="1:28" ht="19.899999999999999" customHeight="1">
      <c r="A220" s="15">
        <v>208</v>
      </c>
      <c r="B220" s="16" t="str">
        <f>IF(OR(F220=0,F220=""),"",'DAFTAR PELAJAR'!B215)</f>
        <v/>
      </c>
      <c r="C220" s="17" t="str">
        <f>IF(OR(F220=0,F220=""),"",'DAFTAR PELAJAR'!C215)</f>
        <v/>
      </c>
      <c r="D220" s="18" t="str">
        <f>IF(OR(F220=0,F220=""),"",'DAFTAR PELAJAR'!D215)</f>
        <v/>
      </c>
      <c r="E220" s="17" t="str">
        <f>IF(OR(F220=0,F220=""),"",'DAFTAR PELAJAR'!E215)</f>
        <v/>
      </c>
      <c r="F220" s="123">
        <f>'DAFTAR PELAJAR'!J215</f>
        <v>0</v>
      </c>
      <c r="G220" s="145" t="str">
        <f>IFERROR(AVERAGE('MARKAH PB'!$G219,'MARKAH PB'!$Q219,'MARKAH PB'!$AA219),"")</f>
        <v/>
      </c>
      <c r="H220" s="20" t="str">
        <f t="shared" si="34"/>
        <v/>
      </c>
      <c r="I220" s="20" t="str">
        <f>IFERROR(AVERAGE('MARKAH PB'!$H219,'MARKAH PB'!$R219,'MARKAH PB'!$AB219),"")</f>
        <v/>
      </c>
      <c r="J220" s="20" t="str">
        <f t="shared" si="35"/>
        <v/>
      </c>
      <c r="K220" s="20" t="str">
        <f>IFERROR(AVERAGE('MARKAH PB'!$I219,'MARKAH PB'!$S219,'MARKAH PB'!$AC219),"")</f>
        <v/>
      </c>
      <c r="L220" s="20" t="str">
        <f t="shared" si="36"/>
        <v/>
      </c>
      <c r="M220" s="20" t="str">
        <f>IFERROR(AVERAGE('MARKAH PB'!$J219,'MARKAH PB'!$T219,'MARKAH PB'!$AD219),"")</f>
        <v/>
      </c>
      <c r="N220" s="20" t="str">
        <f t="shared" si="37"/>
        <v/>
      </c>
      <c r="O220" s="20" t="str">
        <f>IFERROR(AVERAGE('MARKAH PB'!$K219,'MARKAH PB'!$U219,'MARKAH PB'!$AE219),"")</f>
        <v/>
      </c>
      <c r="P220" s="20" t="str">
        <f t="shared" si="38"/>
        <v/>
      </c>
      <c r="Q220" s="20" t="str">
        <f>IFERROR(AVERAGE('MARKAH PB'!$L219,'MARKAH PB'!$V219,'MARKAH PB'!$AF219),"")</f>
        <v/>
      </c>
      <c r="R220" s="20" t="str">
        <f t="shared" si="39"/>
        <v/>
      </c>
      <c r="S220" s="20" t="str">
        <f>IFERROR(AVERAGE('MARKAH PB'!$M219,'MARKAH PB'!$W219,'MARKAH PB'!$AG219),"")</f>
        <v/>
      </c>
      <c r="T220" s="110" t="str">
        <f t="shared" si="40"/>
        <v/>
      </c>
      <c r="U220" s="110" t="str">
        <f>IFERROR(AVERAGE('MARKAH PB'!$N219,'MARKAH PB'!$X219,'MARKAH PB'!$AH219),"")</f>
        <v/>
      </c>
      <c r="V220" s="110" t="str">
        <f t="shared" si="41"/>
        <v/>
      </c>
      <c r="W220" s="110" t="str">
        <f>IFERROR(AVERAGE('MARKAH PB'!$O219,'MARKAH PB'!$Y219,'MARKAH PB'!$AI219),"")</f>
        <v/>
      </c>
      <c r="X220" s="110" t="str">
        <f t="shared" si="42"/>
        <v/>
      </c>
      <c r="Y220" s="110" t="str">
        <f>IFERROR(AVERAGE('MARKAH PB'!$P219,'MARKAH PB'!$Z219,'MARKAH PB'!$AJ219),"")</f>
        <v/>
      </c>
      <c r="Z220" s="110" t="str">
        <f t="shared" si="43"/>
        <v/>
      </c>
      <c r="AA220" s="214" t="str">
        <f t="shared" si="33"/>
        <v/>
      </c>
      <c r="AB220" s="132" t="str">
        <f>IFERROR(VLOOKUP(AA220,JADUAL!$A$4:$B$14,2),"")</f>
        <v/>
      </c>
    </row>
    <row r="221" spans="1:28" ht="19.899999999999999" customHeight="1">
      <c r="A221" s="15">
        <v>209</v>
      </c>
      <c r="B221" s="16" t="str">
        <f>IF(OR(F221=0,F221=""),"",'DAFTAR PELAJAR'!B216)</f>
        <v/>
      </c>
      <c r="C221" s="17" t="str">
        <f>IF(OR(F221=0,F221=""),"",'DAFTAR PELAJAR'!C216)</f>
        <v/>
      </c>
      <c r="D221" s="18" t="str">
        <f>IF(OR(F221=0,F221=""),"",'DAFTAR PELAJAR'!D216)</f>
        <v/>
      </c>
      <c r="E221" s="17" t="str">
        <f>IF(OR(F221=0,F221=""),"",'DAFTAR PELAJAR'!E216)</f>
        <v/>
      </c>
      <c r="F221" s="123">
        <f>'DAFTAR PELAJAR'!J216</f>
        <v>0</v>
      </c>
      <c r="G221" s="145" t="str">
        <f>IFERROR(AVERAGE('MARKAH PB'!$G220,'MARKAH PB'!$Q220,'MARKAH PB'!$AA220),"")</f>
        <v/>
      </c>
      <c r="H221" s="20" t="str">
        <f t="shared" si="34"/>
        <v/>
      </c>
      <c r="I221" s="20" t="str">
        <f>IFERROR(AVERAGE('MARKAH PB'!$H220,'MARKAH PB'!$R220,'MARKAH PB'!$AB220),"")</f>
        <v/>
      </c>
      <c r="J221" s="20" t="str">
        <f t="shared" si="35"/>
        <v/>
      </c>
      <c r="K221" s="20" t="str">
        <f>IFERROR(AVERAGE('MARKAH PB'!$I220,'MARKAH PB'!$S220,'MARKAH PB'!$AC220),"")</f>
        <v/>
      </c>
      <c r="L221" s="20" t="str">
        <f t="shared" si="36"/>
        <v/>
      </c>
      <c r="M221" s="20" t="str">
        <f>IFERROR(AVERAGE('MARKAH PB'!$J220,'MARKAH PB'!$T220,'MARKAH PB'!$AD220),"")</f>
        <v/>
      </c>
      <c r="N221" s="20" t="str">
        <f t="shared" si="37"/>
        <v/>
      </c>
      <c r="O221" s="20" t="str">
        <f>IFERROR(AVERAGE('MARKAH PB'!$K220,'MARKAH PB'!$U220,'MARKAH PB'!$AE220),"")</f>
        <v/>
      </c>
      <c r="P221" s="20" t="str">
        <f t="shared" si="38"/>
        <v/>
      </c>
      <c r="Q221" s="20" t="str">
        <f>IFERROR(AVERAGE('MARKAH PB'!$L220,'MARKAH PB'!$V220,'MARKAH PB'!$AF220),"")</f>
        <v/>
      </c>
      <c r="R221" s="20" t="str">
        <f t="shared" si="39"/>
        <v/>
      </c>
      <c r="S221" s="20" t="str">
        <f>IFERROR(AVERAGE('MARKAH PB'!$M220,'MARKAH PB'!$W220,'MARKAH PB'!$AG220),"")</f>
        <v/>
      </c>
      <c r="T221" s="110" t="str">
        <f t="shared" si="40"/>
        <v/>
      </c>
      <c r="U221" s="110" t="str">
        <f>IFERROR(AVERAGE('MARKAH PB'!$N220,'MARKAH PB'!$X220,'MARKAH PB'!$AH220),"")</f>
        <v/>
      </c>
      <c r="V221" s="110" t="str">
        <f t="shared" si="41"/>
        <v/>
      </c>
      <c r="W221" s="110" t="str">
        <f>IFERROR(AVERAGE('MARKAH PB'!$O220,'MARKAH PB'!$Y220,'MARKAH PB'!$AI220),"")</f>
        <v/>
      </c>
      <c r="X221" s="110" t="str">
        <f t="shared" si="42"/>
        <v/>
      </c>
      <c r="Y221" s="110" t="str">
        <f>IFERROR(AVERAGE('MARKAH PB'!$P220,'MARKAH PB'!$Z220,'MARKAH PB'!$AJ220),"")</f>
        <v/>
      </c>
      <c r="Z221" s="110" t="str">
        <f t="shared" si="43"/>
        <v/>
      </c>
      <c r="AA221" s="214" t="str">
        <f t="shared" si="33"/>
        <v/>
      </c>
      <c r="AB221" s="132" t="str">
        <f>IFERROR(VLOOKUP(AA221,JADUAL!$A$4:$B$14,2),"")</f>
        <v/>
      </c>
    </row>
    <row r="222" spans="1:28" ht="19.899999999999999" customHeight="1">
      <c r="A222" s="15">
        <v>210</v>
      </c>
      <c r="B222" s="16" t="str">
        <f>IF(OR(F222=0,F222=""),"",'DAFTAR PELAJAR'!B217)</f>
        <v/>
      </c>
      <c r="C222" s="17" t="str">
        <f>IF(OR(F222=0,F222=""),"",'DAFTAR PELAJAR'!C217)</f>
        <v/>
      </c>
      <c r="D222" s="18" t="str">
        <f>IF(OR(F222=0,F222=""),"",'DAFTAR PELAJAR'!D217)</f>
        <v/>
      </c>
      <c r="E222" s="17" t="str">
        <f>IF(OR(F222=0,F222=""),"",'DAFTAR PELAJAR'!E217)</f>
        <v/>
      </c>
      <c r="F222" s="123">
        <f>'DAFTAR PELAJAR'!J217</f>
        <v>0</v>
      </c>
      <c r="G222" s="145" t="str">
        <f>IFERROR(AVERAGE('MARKAH PB'!$G221,'MARKAH PB'!$Q221,'MARKAH PB'!$AA221),"")</f>
        <v/>
      </c>
      <c r="H222" s="20" t="str">
        <f t="shared" si="34"/>
        <v/>
      </c>
      <c r="I222" s="20" t="str">
        <f>IFERROR(AVERAGE('MARKAH PB'!$H221,'MARKAH PB'!$R221,'MARKAH PB'!$AB221),"")</f>
        <v/>
      </c>
      <c r="J222" s="20" t="str">
        <f t="shared" si="35"/>
        <v/>
      </c>
      <c r="K222" s="20" t="str">
        <f>IFERROR(AVERAGE('MARKAH PB'!$I221,'MARKAH PB'!$S221,'MARKAH PB'!$AC221),"")</f>
        <v/>
      </c>
      <c r="L222" s="20" t="str">
        <f t="shared" si="36"/>
        <v/>
      </c>
      <c r="M222" s="20" t="str">
        <f>IFERROR(AVERAGE('MARKAH PB'!$J221,'MARKAH PB'!$T221,'MARKAH PB'!$AD221),"")</f>
        <v/>
      </c>
      <c r="N222" s="20" t="str">
        <f t="shared" si="37"/>
        <v/>
      </c>
      <c r="O222" s="20" t="str">
        <f>IFERROR(AVERAGE('MARKAH PB'!$K221,'MARKAH PB'!$U221,'MARKAH PB'!$AE221),"")</f>
        <v/>
      </c>
      <c r="P222" s="20" t="str">
        <f t="shared" si="38"/>
        <v/>
      </c>
      <c r="Q222" s="20" t="str">
        <f>IFERROR(AVERAGE('MARKAH PB'!$L221,'MARKAH PB'!$V221,'MARKAH PB'!$AF221),"")</f>
        <v/>
      </c>
      <c r="R222" s="20" t="str">
        <f t="shared" si="39"/>
        <v/>
      </c>
      <c r="S222" s="20" t="str">
        <f>IFERROR(AVERAGE('MARKAH PB'!$M221,'MARKAH PB'!$W221,'MARKAH PB'!$AG221),"")</f>
        <v/>
      </c>
      <c r="T222" s="110" t="str">
        <f t="shared" si="40"/>
        <v/>
      </c>
      <c r="U222" s="110" t="str">
        <f>IFERROR(AVERAGE('MARKAH PB'!$N221,'MARKAH PB'!$X221,'MARKAH PB'!$AH221),"")</f>
        <v/>
      </c>
      <c r="V222" s="110" t="str">
        <f t="shared" si="41"/>
        <v/>
      </c>
      <c r="W222" s="110" t="str">
        <f>IFERROR(AVERAGE('MARKAH PB'!$O221,'MARKAH PB'!$Y221,'MARKAH PB'!$AI221),"")</f>
        <v/>
      </c>
      <c r="X222" s="110" t="str">
        <f t="shared" si="42"/>
        <v/>
      </c>
      <c r="Y222" s="110" t="str">
        <f>IFERROR(AVERAGE('MARKAH PB'!$P221,'MARKAH PB'!$Z221,'MARKAH PB'!$AJ221),"")</f>
        <v/>
      </c>
      <c r="Z222" s="110" t="str">
        <f t="shared" si="43"/>
        <v/>
      </c>
      <c r="AA222" s="214" t="str">
        <f t="shared" si="33"/>
        <v/>
      </c>
      <c r="AB222" s="132" t="str">
        <f>IFERROR(VLOOKUP(AA222,JADUAL!$A$4:$B$14,2),"")</f>
        <v/>
      </c>
    </row>
    <row r="223" spans="1:28" ht="19.899999999999999" customHeight="1">
      <c r="A223" s="15">
        <v>211</v>
      </c>
      <c r="B223" s="16" t="str">
        <f>IF(OR(F223=0,F223=""),"",'DAFTAR PELAJAR'!B218)</f>
        <v/>
      </c>
      <c r="C223" s="17" t="str">
        <f>IF(OR(F223=0,F223=""),"",'DAFTAR PELAJAR'!C218)</f>
        <v/>
      </c>
      <c r="D223" s="18" t="str">
        <f>IF(OR(F223=0,F223=""),"",'DAFTAR PELAJAR'!D218)</f>
        <v/>
      </c>
      <c r="E223" s="17" t="str">
        <f>IF(OR(F223=0,F223=""),"",'DAFTAR PELAJAR'!E218)</f>
        <v/>
      </c>
      <c r="F223" s="123">
        <f>'DAFTAR PELAJAR'!J218</f>
        <v>0</v>
      </c>
      <c r="G223" s="145" t="str">
        <f>IFERROR(AVERAGE('MARKAH PB'!$G222,'MARKAH PB'!$Q222,'MARKAH PB'!$AA222),"")</f>
        <v/>
      </c>
      <c r="H223" s="20" t="str">
        <f t="shared" si="34"/>
        <v/>
      </c>
      <c r="I223" s="20" t="str">
        <f>IFERROR(AVERAGE('MARKAH PB'!$H222,'MARKAH PB'!$R222,'MARKAH PB'!$AB222),"")</f>
        <v/>
      </c>
      <c r="J223" s="20" t="str">
        <f t="shared" si="35"/>
        <v/>
      </c>
      <c r="K223" s="20" t="str">
        <f>IFERROR(AVERAGE('MARKAH PB'!$I222,'MARKAH PB'!$S222,'MARKAH PB'!$AC222),"")</f>
        <v/>
      </c>
      <c r="L223" s="20" t="str">
        <f t="shared" si="36"/>
        <v/>
      </c>
      <c r="M223" s="20" t="str">
        <f>IFERROR(AVERAGE('MARKAH PB'!$J222,'MARKAH PB'!$T222,'MARKAH PB'!$AD222),"")</f>
        <v/>
      </c>
      <c r="N223" s="20" t="str">
        <f t="shared" si="37"/>
        <v/>
      </c>
      <c r="O223" s="20" t="str">
        <f>IFERROR(AVERAGE('MARKAH PB'!$K222,'MARKAH PB'!$U222,'MARKAH PB'!$AE222),"")</f>
        <v/>
      </c>
      <c r="P223" s="20" t="str">
        <f t="shared" si="38"/>
        <v/>
      </c>
      <c r="Q223" s="20" t="str">
        <f>IFERROR(AVERAGE('MARKAH PB'!$L222,'MARKAH PB'!$V222,'MARKAH PB'!$AF222),"")</f>
        <v/>
      </c>
      <c r="R223" s="20" t="str">
        <f t="shared" si="39"/>
        <v/>
      </c>
      <c r="S223" s="20" t="str">
        <f>IFERROR(AVERAGE('MARKAH PB'!$M222,'MARKAH PB'!$W222,'MARKAH PB'!$AG222),"")</f>
        <v/>
      </c>
      <c r="T223" s="110" t="str">
        <f t="shared" si="40"/>
        <v/>
      </c>
      <c r="U223" s="110" t="str">
        <f>IFERROR(AVERAGE('MARKAH PB'!$N222,'MARKAH PB'!$X222,'MARKAH PB'!$AH222),"")</f>
        <v/>
      </c>
      <c r="V223" s="110" t="str">
        <f t="shared" si="41"/>
        <v/>
      </c>
      <c r="W223" s="110" t="str">
        <f>IFERROR(AVERAGE('MARKAH PB'!$O222,'MARKAH PB'!$Y222,'MARKAH PB'!$AI222),"")</f>
        <v/>
      </c>
      <c r="X223" s="110" t="str">
        <f t="shared" si="42"/>
        <v/>
      </c>
      <c r="Y223" s="110" t="str">
        <f>IFERROR(AVERAGE('MARKAH PB'!$P222,'MARKAH PB'!$Z222,'MARKAH PB'!$AJ222),"")</f>
        <v/>
      </c>
      <c r="Z223" s="110" t="str">
        <f t="shared" si="43"/>
        <v/>
      </c>
      <c r="AA223" s="214" t="str">
        <f t="shared" si="33"/>
        <v/>
      </c>
      <c r="AB223" s="132" t="str">
        <f>IFERROR(VLOOKUP(AA223,JADUAL!$A$4:$B$14,2),"")</f>
        <v/>
      </c>
    </row>
    <row r="224" spans="1:28" ht="19.899999999999999" customHeight="1">
      <c r="A224" s="15">
        <v>212</v>
      </c>
      <c r="B224" s="16" t="str">
        <f>IF(OR(F224=0,F224=""),"",'DAFTAR PELAJAR'!B219)</f>
        <v/>
      </c>
      <c r="C224" s="17" t="str">
        <f>IF(OR(F224=0,F224=""),"",'DAFTAR PELAJAR'!C219)</f>
        <v/>
      </c>
      <c r="D224" s="18" t="str">
        <f>IF(OR(F224=0,F224=""),"",'DAFTAR PELAJAR'!D219)</f>
        <v/>
      </c>
      <c r="E224" s="17" t="str">
        <f>IF(OR(F224=0,F224=""),"",'DAFTAR PELAJAR'!E219)</f>
        <v/>
      </c>
      <c r="F224" s="123">
        <f>'DAFTAR PELAJAR'!J219</f>
        <v>0</v>
      </c>
      <c r="G224" s="145" t="str">
        <f>IFERROR(AVERAGE('MARKAH PB'!$G223,'MARKAH PB'!$Q223,'MARKAH PB'!$AA223),"")</f>
        <v/>
      </c>
      <c r="H224" s="20" t="str">
        <f t="shared" si="34"/>
        <v/>
      </c>
      <c r="I224" s="20" t="str">
        <f>IFERROR(AVERAGE('MARKAH PB'!$H223,'MARKAH PB'!$R223,'MARKAH PB'!$AB223),"")</f>
        <v/>
      </c>
      <c r="J224" s="20" t="str">
        <f t="shared" si="35"/>
        <v/>
      </c>
      <c r="K224" s="20" t="str">
        <f>IFERROR(AVERAGE('MARKAH PB'!$I223,'MARKAH PB'!$S223,'MARKAH PB'!$AC223),"")</f>
        <v/>
      </c>
      <c r="L224" s="20" t="str">
        <f t="shared" si="36"/>
        <v/>
      </c>
      <c r="M224" s="20" t="str">
        <f>IFERROR(AVERAGE('MARKAH PB'!$J223,'MARKAH PB'!$T223,'MARKAH PB'!$AD223),"")</f>
        <v/>
      </c>
      <c r="N224" s="20" t="str">
        <f t="shared" si="37"/>
        <v/>
      </c>
      <c r="O224" s="20" t="str">
        <f>IFERROR(AVERAGE('MARKAH PB'!$K223,'MARKAH PB'!$U223,'MARKAH PB'!$AE223),"")</f>
        <v/>
      </c>
      <c r="P224" s="20" t="str">
        <f t="shared" si="38"/>
        <v/>
      </c>
      <c r="Q224" s="20" t="str">
        <f>IFERROR(AVERAGE('MARKAH PB'!$L223,'MARKAH PB'!$V223,'MARKAH PB'!$AF223),"")</f>
        <v/>
      </c>
      <c r="R224" s="20" t="str">
        <f t="shared" si="39"/>
        <v/>
      </c>
      <c r="S224" s="20" t="str">
        <f>IFERROR(AVERAGE('MARKAH PB'!$M223,'MARKAH PB'!$W223,'MARKAH PB'!$AG223),"")</f>
        <v/>
      </c>
      <c r="T224" s="110" t="str">
        <f t="shared" si="40"/>
        <v/>
      </c>
      <c r="U224" s="110" t="str">
        <f>IFERROR(AVERAGE('MARKAH PB'!$N223,'MARKAH PB'!$X223,'MARKAH PB'!$AH223),"")</f>
        <v/>
      </c>
      <c r="V224" s="110" t="str">
        <f t="shared" si="41"/>
        <v/>
      </c>
      <c r="W224" s="110" t="str">
        <f>IFERROR(AVERAGE('MARKAH PB'!$O223,'MARKAH PB'!$Y223,'MARKAH PB'!$AI223),"")</f>
        <v/>
      </c>
      <c r="X224" s="110" t="str">
        <f t="shared" si="42"/>
        <v/>
      </c>
      <c r="Y224" s="110" t="str">
        <f>IFERROR(AVERAGE('MARKAH PB'!$P223,'MARKAH PB'!$Z223,'MARKAH PB'!$AJ223),"")</f>
        <v/>
      </c>
      <c r="Z224" s="110" t="str">
        <f t="shared" si="43"/>
        <v/>
      </c>
      <c r="AA224" s="214" t="str">
        <f t="shared" si="33"/>
        <v/>
      </c>
      <c r="AB224" s="132" t="str">
        <f>IFERROR(VLOOKUP(AA224,JADUAL!$A$4:$B$14,2),"")</f>
        <v/>
      </c>
    </row>
    <row r="225" spans="1:30" ht="19.899999999999999" customHeight="1">
      <c r="A225" s="15">
        <v>213</v>
      </c>
      <c r="B225" s="16" t="str">
        <f>IF(OR(F225=0,F225=""),"",'DAFTAR PELAJAR'!B220)</f>
        <v/>
      </c>
      <c r="C225" s="17" t="str">
        <f>IF(OR(F225=0,F225=""),"",'DAFTAR PELAJAR'!C220)</f>
        <v/>
      </c>
      <c r="D225" s="18" t="str">
        <f>IF(OR(F225=0,F225=""),"",'DAFTAR PELAJAR'!D220)</f>
        <v/>
      </c>
      <c r="E225" s="17" t="str">
        <f>IF(OR(F225=0,F225=""),"",'DAFTAR PELAJAR'!E220)</f>
        <v/>
      </c>
      <c r="F225" s="123">
        <f>'DAFTAR PELAJAR'!J220</f>
        <v>0</v>
      </c>
      <c r="G225" s="145" t="str">
        <f>IFERROR(AVERAGE('MARKAH PB'!$G224,'MARKAH PB'!$Q224,'MARKAH PB'!$AA224),"")</f>
        <v/>
      </c>
      <c r="H225" s="20" t="str">
        <f t="shared" si="34"/>
        <v/>
      </c>
      <c r="I225" s="20" t="str">
        <f>IFERROR(AVERAGE('MARKAH PB'!$H224,'MARKAH PB'!$R224,'MARKAH PB'!$AB224),"")</f>
        <v/>
      </c>
      <c r="J225" s="20" t="str">
        <f t="shared" si="35"/>
        <v/>
      </c>
      <c r="K225" s="20" t="str">
        <f>IFERROR(AVERAGE('MARKAH PB'!$I224,'MARKAH PB'!$S224,'MARKAH PB'!$AC224),"")</f>
        <v/>
      </c>
      <c r="L225" s="20" t="str">
        <f t="shared" si="36"/>
        <v/>
      </c>
      <c r="M225" s="20" t="str">
        <f>IFERROR(AVERAGE('MARKAH PB'!$J224,'MARKAH PB'!$T224,'MARKAH PB'!$AD224),"")</f>
        <v/>
      </c>
      <c r="N225" s="20" t="str">
        <f t="shared" si="37"/>
        <v/>
      </c>
      <c r="O225" s="20" t="str">
        <f>IFERROR(AVERAGE('MARKAH PB'!$K224,'MARKAH PB'!$U224,'MARKAH PB'!$AE224),"")</f>
        <v/>
      </c>
      <c r="P225" s="20" t="str">
        <f t="shared" si="38"/>
        <v/>
      </c>
      <c r="Q225" s="20" t="str">
        <f>IFERROR(AVERAGE('MARKAH PB'!$L224,'MARKAH PB'!$V224,'MARKAH PB'!$AF224),"")</f>
        <v/>
      </c>
      <c r="R225" s="20" t="str">
        <f t="shared" si="39"/>
        <v/>
      </c>
      <c r="S225" s="20" t="str">
        <f>IFERROR(AVERAGE('MARKAH PB'!$M224,'MARKAH PB'!$W224,'MARKAH PB'!$AG224),"")</f>
        <v/>
      </c>
      <c r="T225" s="110" t="str">
        <f t="shared" si="40"/>
        <v/>
      </c>
      <c r="U225" s="110" t="str">
        <f>IFERROR(AVERAGE('MARKAH PB'!$N224,'MARKAH PB'!$X224,'MARKAH PB'!$AH224),"")</f>
        <v/>
      </c>
      <c r="V225" s="110" t="str">
        <f t="shared" si="41"/>
        <v/>
      </c>
      <c r="W225" s="110" t="str">
        <f>IFERROR(AVERAGE('MARKAH PB'!$O224,'MARKAH PB'!$Y224,'MARKAH PB'!$AI224),"")</f>
        <v/>
      </c>
      <c r="X225" s="110" t="str">
        <f t="shared" si="42"/>
        <v/>
      </c>
      <c r="Y225" s="110" t="str">
        <f>IFERROR(AVERAGE('MARKAH PB'!$P224,'MARKAH PB'!$Z224,'MARKAH PB'!$AJ224),"")</f>
        <v/>
      </c>
      <c r="Z225" s="110" t="str">
        <f t="shared" si="43"/>
        <v/>
      </c>
      <c r="AA225" s="214" t="str">
        <f t="shared" si="33"/>
        <v/>
      </c>
      <c r="AB225" s="132" t="str">
        <f>IFERROR(VLOOKUP(AA225,JADUAL!$A$4:$B$14,2),"")</f>
        <v/>
      </c>
    </row>
    <row r="226" spans="1:30" ht="19.899999999999999" customHeight="1">
      <c r="A226" s="15">
        <v>214</v>
      </c>
      <c r="B226" s="16" t="str">
        <f>IF(OR(F226=0,F226=""),"",'DAFTAR PELAJAR'!B221)</f>
        <v/>
      </c>
      <c r="C226" s="17" t="str">
        <f>IF(OR(F226=0,F226=""),"",'DAFTAR PELAJAR'!C221)</f>
        <v/>
      </c>
      <c r="D226" s="18" t="str">
        <f>IF(OR(F226=0,F226=""),"",'DAFTAR PELAJAR'!D221)</f>
        <v/>
      </c>
      <c r="E226" s="17" t="str">
        <f>IF(OR(F226=0,F226=""),"",'DAFTAR PELAJAR'!E221)</f>
        <v/>
      </c>
      <c r="F226" s="123">
        <f>'DAFTAR PELAJAR'!J221</f>
        <v>0</v>
      </c>
      <c r="G226" s="145" t="str">
        <f>IFERROR(AVERAGE('MARKAH PB'!$G225,'MARKAH PB'!$Q225,'MARKAH PB'!$AA225),"")</f>
        <v/>
      </c>
      <c r="H226" s="20" t="str">
        <f t="shared" si="34"/>
        <v/>
      </c>
      <c r="I226" s="20" t="str">
        <f>IFERROR(AVERAGE('MARKAH PB'!$H225,'MARKAH PB'!$R225,'MARKAH PB'!$AB225),"")</f>
        <v/>
      </c>
      <c r="J226" s="20" t="str">
        <f t="shared" si="35"/>
        <v/>
      </c>
      <c r="K226" s="20" t="str">
        <f>IFERROR(AVERAGE('MARKAH PB'!$I225,'MARKAH PB'!$S225,'MARKAH PB'!$AC225),"")</f>
        <v/>
      </c>
      <c r="L226" s="20" t="str">
        <f t="shared" si="36"/>
        <v/>
      </c>
      <c r="M226" s="20" t="str">
        <f>IFERROR(AVERAGE('MARKAH PB'!$J225,'MARKAH PB'!$T225,'MARKAH PB'!$AD225),"")</f>
        <v/>
      </c>
      <c r="N226" s="20" t="str">
        <f t="shared" si="37"/>
        <v/>
      </c>
      <c r="O226" s="20" t="str">
        <f>IFERROR(AVERAGE('MARKAH PB'!$K225,'MARKAH PB'!$U225,'MARKAH PB'!$AE225),"")</f>
        <v/>
      </c>
      <c r="P226" s="20" t="str">
        <f t="shared" si="38"/>
        <v/>
      </c>
      <c r="Q226" s="20" t="str">
        <f>IFERROR(AVERAGE('MARKAH PB'!$L225,'MARKAH PB'!$V225,'MARKAH PB'!$AF225),"")</f>
        <v/>
      </c>
      <c r="R226" s="20" t="str">
        <f t="shared" si="39"/>
        <v/>
      </c>
      <c r="S226" s="20" t="str">
        <f>IFERROR(AVERAGE('MARKAH PB'!$M225,'MARKAH PB'!$W225,'MARKAH PB'!$AG225),"")</f>
        <v/>
      </c>
      <c r="T226" s="110" t="str">
        <f t="shared" si="40"/>
        <v/>
      </c>
      <c r="U226" s="110" t="str">
        <f>IFERROR(AVERAGE('MARKAH PB'!$N225,'MARKAH PB'!$X225,'MARKAH PB'!$AH225),"")</f>
        <v/>
      </c>
      <c r="V226" s="110" t="str">
        <f t="shared" si="41"/>
        <v/>
      </c>
      <c r="W226" s="110" t="str">
        <f>IFERROR(AVERAGE('MARKAH PB'!$O225,'MARKAH PB'!$Y225,'MARKAH PB'!$AI225),"")</f>
        <v/>
      </c>
      <c r="X226" s="110" t="str">
        <f t="shared" si="42"/>
        <v/>
      </c>
      <c r="Y226" s="110" t="str">
        <f>IFERROR(AVERAGE('MARKAH PB'!$P225,'MARKAH PB'!$Z225,'MARKAH PB'!$AJ225),"")</f>
        <v/>
      </c>
      <c r="Z226" s="110" t="str">
        <f t="shared" si="43"/>
        <v/>
      </c>
      <c r="AA226" s="214" t="str">
        <f t="shared" si="33"/>
        <v/>
      </c>
      <c r="AB226" s="132" t="str">
        <f>IFERROR(VLOOKUP(AA226,JADUAL!$A$4:$B$14,2),"")</f>
        <v/>
      </c>
    </row>
    <row r="227" spans="1:30" ht="19.899999999999999" customHeight="1">
      <c r="A227" s="15">
        <v>215</v>
      </c>
      <c r="B227" s="16" t="str">
        <f>IF(OR(F227=0,F227=""),"",'DAFTAR PELAJAR'!B222)</f>
        <v/>
      </c>
      <c r="C227" s="17" t="str">
        <f>IF(OR(F227=0,F227=""),"",'DAFTAR PELAJAR'!C222)</f>
        <v/>
      </c>
      <c r="D227" s="18" t="str">
        <f>IF(OR(F227=0,F227=""),"",'DAFTAR PELAJAR'!D222)</f>
        <v/>
      </c>
      <c r="E227" s="17" t="str">
        <f>IF(OR(F227=0,F227=""),"",'DAFTAR PELAJAR'!E222)</f>
        <v/>
      </c>
      <c r="F227" s="123">
        <f>'DAFTAR PELAJAR'!J222</f>
        <v>0</v>
      </c>
      <c r="G227" s="145" t="str">
        <f>IFERROR(AVERAGE('MARKAH PB'!$G226,'MARKAH PB'!$Q226,'MARKAH PB'!$AA226),"")</f>
        <v/>
      </c>
      <c r="H227" s="20" t="str">
        <f t="shared" si="34"/>
        <v/>
      </c>
      <c r="I227" s="20" t="str">
        <f>IFERROR(AVERAGE('MARKAH PB'!$H226,'MARKAH PB'!$R226,'MARKAH PB'!$AB226),"")</f>
        <v/>
      </c>
      <c r="J227" s="20" t="str">
        <f t="shared" si="35"/>
        <v/>
      </c>
      <c r="K227" s="20" t="str">
        <f>IFERROR(AVERAGE('MARKAH PB'!$I226,'MARKAH PB'!$S226,'MARKAH PB'!$AC226),"")</f>
        <v/>
      </c>
      <c r="L227" s="20" t="str">
        <f t="shared" si="36"/>
        <v/>
      </c>
      <c r="M227" s="20" t="str">
        <f>IFERROR(AVERAGE('MARKAH PB'!$J226,'MARKAH PB'!$T226,'MARKAH PB'!$AD226),"")</f>
        <v/>
      </c>
      <c r="N227" s="20" t="str">
        <f t="shared" si="37"/>
        <v/>
      </c>
      <c r="O227" s="20" t="str">
        <f>IFERROR(AVERAGE('MARKAH PB'!$K226,'MARKAH PB'!$U226,'MARKAH PB'!$AE226),"")</f>
        <v/>
      </c>
      <c r="P227" s="20" t="str">
        <f t="shared" si="38"/>
        <v/>
      </c>
      <c r="Q227" s="20" t="str">
        <f>IFERROR(AVERAGE('MARKAH PB'!$L226,'MARKAH PB'!$V226,'MARKAH PB'!$AF226),"")</f>
        <v/>
      </c>
      <c r="R227" s="20" t="str">
        <f t="shared" si="39"/>
        <v/>
      </c>
      <c r="S227" s="20" t="str">
        <f>IFERROR(AVERAGE('MARKAH PB'!$M226,'MARKAH PB'!$W226,'MARKAH PB'!$AG226),"")</f>
        <v/>
      </c>
      <c r="T227" s="110" t="str">
        <f t="shared" si="40"/>
        <v/>
      </c>
      <c r="U227" s="110" t="str">
        <f>IFERROR(AVERAGE('MARKAH PB'!$N226,'MARKAH PB'!$X226,'MARKAH PB'!$AH226),"")</f>
        <v/>
      </c>
      <c r="V227" s="110" t="str">
        <f t="shared" si="41"/>
        <v/>
      </c>
      <c r="W227" s="110" t="str">
        <f>IFERROR(AVERAGE('MARKAH PB'!$O226,'MARKAH PB'!$Y226,'MARKAH PB'!$AI226),"")</f>
        <v/>
      </c>
      <c r="X227" s="110" t="str">
        <f t="shared" si="42"/>
        <v/>
      </c>
      <c r="Y227" s="110" t="str">
        <f>IFERROR(AVERAGE('MARKAH PB'!$P226,'MARKAH PB'!$Z226,'MARKAH PB'!$AJ226),"")</f>
        <v/>
      </c>
      <c r="Z227" s="110" t="str">
        <f t="shared" si="43"/>
        <v/>
      </c>
      <c r="AA227" s="214" t="str">
        <f t="shared" si="33"/>
        <v/>
      </c>
      <c r="AB227" s="132" t="str">
        <f>IFERROR(VLOOKUP(AA227,JADUAL!$A$4:$B$14,2),"")</f>
        <v/>
      </c>
    </row>
    <row r="228" spans="1:30" ht="19.899999999999999" customHeight="1">
      <c r="A228" s="15">
        <v>216</v>
      </c>
      <c r="B228" s="16" t="str">
        <f>IF(OR(F228=0,F228=""),"",'DAFTAR PELAJAR'!B223)</f>
        <v/>
      </c>
      <c r="C228" s="17" t="str">
        <f>IF(OR(F228=0,F228=""),"",'DAFTAR PELAJAR'!C223)</f>
        <v/>
      </c>
      <c r="D228" s="18" t="str">
        <f>IF(OR(F228=0,F228=""),"",'DAFTAR PELAJAR'!D223)</f>
        <v/>
      </c>
      <c r="E228" s="17" t="str">
        <f>IF(OR(F228=0,F228=""),"",'DAFTAR PELAJAR'!E223)</f>
        <v/>
      </c>
      <c r="F228" s="123">
        <f>'DAFTAR PELAJAR'!J223</f>
        <v>0</v>
      </c>
      <c r="G228" s="145" t="str">
        <f>IFERROR(AVERAGE('MARKAH PB'!$G227,'MARKAH PB'!$Q227,'MARKAH PB'!$AA227),"")</f>
        <v/>
      </c>
      <c r="H228" s="20" t="str">
        <f t="shared" si="34"/>
        <v/>
      </c>
      <c r="I228" s="20" t="str">
        <f>IFERROR(AVERAGE('MARKAH PB'!$H227,'MARKAH PB'!$R227,'MARKAH PB'!$AB227),"")</f>
        <v/>
      </c>
      <c r="J228" s="20" t="str">
        <f t="shared" si="35"/>
        <v/>
      </c>
      <c r="K228" s="20" t="str">
        <f>IFERROR(AVERAGE('MARKAH PB'!$I227,'MARKAH PB'!$S227,'MARKAH PB'!$AC227),"")</f>
        <v/>
      </c>
      <c r="L228" s="20" t="str">
        <f t="shared" si="36"/>
        <v/>
      </c>
      <c r="M228" s="20" t="str">
        <f>IFERROR(AVERAGE('MARKAH PB'!$J227,'MARKAH PB'!$T227,'MARKAH PB'!$AD227),"")</f>
        <v/>
      </c>
      <c r="N228" s="20" t="str">
        <f t="shared" si="37"/>
        <v/>
      </c>
      <c r="O228" s="20" t="str">
        <f>IFERROR(AVERAGE('MARKAH PB'!$K227,'MARKAH PB'!$U227,'MARKAH PB'!$AE227),"")</f>
        <v/>
      </c>
      <c r="P228" s="20" t="str">
        <f t="shared" si="38"/>
        <v/>
      </c>
      <c r="Q228" s="20" t="str">
        <f>IFERROR(AVERAGE('MARKAH PB'!$L227,'MARKAH PB'!$V227,'MARKAH PB'!$AF227),"")</f>
        <v/>
      </c>
      <c r="R228" s="20" t="str">
        <f t="shared" si="39"/>
        <v/>
      </c>
      <c r="S228" s="20" t="str">
        <f>IFERROR(AVERAGE('MARKAH PB'!$M227,'MARKAH PB'!$W227,'MARKAH PB'!$AG227),"")</f>
        <v/>
      </c>
      <c r="T228" s="110" t="str">
        <f t="shared" si="40"/>
        <v/>
      </c>
      <c r="U228" s="110" t="str">
        <f>IFERROR(AVERAGE('MARKAH PB'!$N227,'MARKAH PB'!$X227,'MARKAH PB'!$AH227),"")</f>
        <v/>
      </c>
      <c r="V228" s="110" t="str">
        <f t="shared" si="41"/>
        <v/>
      </c>
      <c r="W228" s="110" t="str">
        <f>IFERROR(AVERAGE('MARKAH PB'!$O227,'MARKAH PB'!$Y227,'MARKAH PB'!$AI227),"")</f>
        <v/>
      </c>
      <c r="X228" s="110" t="str">
        <f t="shared" si="42"/>
        <v/>
      </c>
      <c r="Y228" s="110" t="str">
        <f>IFERROR(AVERAGE('MARKAH PB'!$P227,'MARKAH PB'!$Z227,'MARKAH PB'!$AJ227),"")</f>
        <v/>
      </c>
      <c r="Z228" s="110" t="str">
        <f t="shared" si="43"/>
        <v/>
      </c>
      <c r="AA228" s="214" t="str">
        <f t="shared" si="33"/>
        <v/>
      </c>
      <c r="AB228" s="132" t="str">
        <f>IFERROR(VLOOKUP(AA228,JADUAL!$A$4:$B$14,2),"")</f>
        <v/>
      </c>
    </row>
    <row r="229" spans="1:30" ht="19.899999999999999" customHeight="1">
      <c r="A229" s="15">
        <v>217</v>
      </c>
      <c r="B229" s="16" t="str">
        <f>IF(OR(F229=0,F229=""),"",'DAFTAR PELAJAR'!B224)</f>
        <v/>
      </c>
      <c r="C229" s="17" t="str">
        <f>IF(OR(F229=0,F229=""),"",'DAFTAR PELAJAR'!C224)</f>
        <v/>
      </c>
      <c r="D229" s="18" t="str">
        <f>IF(OR(F229=0,F229=""),"",'DAFTAR PELAJAR'!D224)</f>
        <v/>
      </c>
      <c r="E229" s="17" t="str">
        <f>IF(OR(F229=0,F229=""),"",'DAFTAR PELAJAR'!E224)</f>
        <v/>
      </c>
      <c r="F229" s="123">
        <f>'DAFTAR PELAJAR'!J224</f>
        <v>0</v>
      </c>
      <c r="G229" s="145" t="str">
        <f>IFERROR(AVERAGE('MARKAH PB'!$G228,'MARKAH PB'!$Q228,'MARKAH PB'!$AA228),"")</f>
        <v/>
      </c>
      <c r="H229" s="20" t="str">
        <f t="shared" si="34"/>
        <v/>
      </c>
      <c r="I229" s="20" t="str">
        <f>IFERROR(AVERAGE('MARKAH PB'!$H228,'MARKAH PB'!$R228,'MARKAH PB'!$AB228),"")</f>
        <v/>
      </c>
      <c r="J229" s="20" t="str">
        <f t="shared" si="35"/>
        <v/>
      </c>
      <c r="K229" s="20" t="str">
        <f>IFERROR(AVERAGE('MARKAH PB'!$I228,'MARKAH PB'!$S228,'MARKAH PB'!$AC228),"")</f>
        <v/>
      </c>
      <c r="L229" s="20" t="str">
        <f t="shared" si="36"/>
        <v/>
      </c>
      <c r="M229" s="20" t="str">
        <f>IFERROR(AVERAGE('MARKAH PB'!$J228,'MARKAH PB'!$T228,'MARKAH PB'!$AD228),"")</f>
        <v/>
      </c>
      <c r="N229" s="20" t="str">
        <f t="shared" si="37"/>
        <v/>
      </c>
      <c r="O229" s="20" t="str">
        <f>IFERROR(AVERAGE('MARKAH PB'!$K228,'MARKAH PB'!$U228,'MARKAH PB'!$AE228),"")</f>
        <v/>
      </c>
      <c r="P229" s="20" t="str">
        <f t="shared" si="38"/>
        <v/>
      </c>
      <c r="Q229" s="20" t="str">
        <f>IFERROR(AVERAGE('MARKAH PB'!$L228,'MARKAH PB'!$V228,'MARKAH PB'!$AF228),"")</f>
        <v/>
      </c>
      <c r="R229" s="20" t="str">
        <f t="shared" si="39"/>
        <v/>
      </c>
      <c r="S229" s="20" t="str">
        <f>IFERROR(AVERAGE('MARKAH PB'!$M228,'MARKAH PB'!$W228,'MARKAH PB'!$AG228),"")</f>
        <v/>
      </c>
      <c r="T229" s="110" t="str">
        <f t="shared" si="40"/>
        <v/>
      </c>
      <c r="U229" s="110" t="str">
        <f>IFERROR(AVERAGE('MARKAH PB'!$N228,'MARKAH PB'!$X228,'MARKAH PB'!$AH228),"")</f>
        <v/>
      </c>
      <c r="V229" s="110" t="str">
        <f t="shared" si="41"/>
        <v/>
      </c>
      <c r="W229" s="110" t="str">
        <f>IFERROR(AVERAGE('MARKAH PB'!$O228,'MARKAH PB'!$Y228,'MARKAH PB'!$AI228),"")</f>
        <v/>
      </c>
      <c r="X229" s="110" t="str">
        <f t="shared" si="42"/>
        <v/>
      </c>
      <c r="Y229" s="110" t="str">
        <f>IFERROR(AVERAGE('MARKAH PB'!$P228,'MARKAH PB'!$Z228,'MARKAH PB'!$AJ228),"")</f>
        <v/>
      </c>
      <c r="Z229" s="110" t="str">
        <f t="shared" si="43"/>
        <v/>
      </c>
      <c r="AA229" s="214" t="str">
        <f t="shared" si="33"/>
        <v/>
      </c>
      <c r="AB229" s="132" t="str">
        <f>IFERROR(VLOOKUP(AA229,JADUAL!$A$4:$B$14,2),"")</f>
        <v/>
      </c>
    </row>
    <row r="230" spans="1:30" ht="19.899999999999999" customHeight="1">
      <c r="A230" s="15">
        <v>218</v>
      </c>
      <c r="B230" s="16" t="str">
        <f>IF(OR(F230=0,F230=""),"",'DAFTAR PELAJAR'!B225)</f>
        <v/>
      </c>
      <c r="C230" s="17" t="str">
        <f>IF(OR(F230=0,F230=""),"",'DAFTAR PELAJAR'!C225)</f>
        <v/>
      </c>
      <c r="D230" s="18" t="str">
        <f>IF(OR(F230=0,F230=""),"",'DAFTAR PELAJAR'!D225)</f>
        <v/>
      </c>
      <c r="E230" s="17" t="str">
        <f>IF(OR(F230=0,F230=""),"",'DAFTAR PELAJAR'!E225)</f>
        <v/>
      </c>
      <c r="F230" s="123">
        <f>'DAFTAR PELAJAR'!J225</f>
        <v>0</v>
      </c>
      <c r="G230" s="145" t="str">
        <f>IFERROR(AVERAGE('MARKAH PB'!$G229,'MARKAH PB'!$Q229,'MARKAH PB'!$AA229),"")</f>
        <v/>
      </c>
      <c r="H230" s="20" t="str">
        <f t="shared" si="34"/>
        <v/>
      </c>
      <c r="I230" s="20" t="str">
        <f>IFERROR(AVERAGE('MARKAH PB'!$H229,'MARKAH PB'!$R229,'MARKAH PB'!$AB229),"")</f>
        <v/>
      </c>
      <c r="J230" s="20" t="str">
        <f t="shared" si="35"/>
        <v/>
      </c>
      <c r="K230" s="20" t="str">
        <f>IFERROR(AVERAGE('MARKAH PB'!$I229,'MARKAH PB'!$S229,'MARKAH PB'!$AC229),"")</f>
        <v/>
      </c>
      <c r="L230" s="20" t="str">
        <f t="shared" si="36"/>
        <v/>
      </c>
      <c r="M230" s="20" t="str">
        <f>IFERROR(AVERAGE('MARKAH PB'!$J229,'MARKAH PB'!$T229,'MARKAH PB'!$AD229),"")</f>
        <v/>
      </c>
      <c r="N230" s="20" t="str">
        <f t="shared" si="37"/>
        <v/>
      </c>
      <c r="O230" s="20" t="str">
        <f>IFERROR(AVERAGE('MARKAH PB'!$K229,'MARKAH PB'!$U229,'MARKAH PB'!$AE229),"")</f>
        <v/>
      </c>
      <c r="P230" s="20" t="str">
        <f t="shared" si="38"/>
        <v/>
      </c>
      <c r="Q230" s="20" t="str">
        <f>IFERROR(AVERAGE('MARKAH PB'!$L229,'MARKAH PB'!$V229,'MARKAH PB'!$AF229),"")</f>
        <v/>
      </c>
      <c r="R230" s="20" t="str">
        <f t="shared" si="39"/>
        <v/>
      </c>
      <c r="S230" s="20" t="str">
        <f>IFERROR(AVERAGE('MARKAH PB'!$M229,'MARKAH PB'!$W229,'MARKAH PB'!$AG229),"")</f>
        <v/>
      </c>
      <c r="T230" s="110" t="str">
        <f t="shared" si="40"/>
        <v/>
      </c>
      <c r="U230" s="110" t="str">
        <f>IFERROR(AVERAGE('MARKAH PB'!$N229,'MARKAH PB'!$X229,'MARKAH PB'!$AH229),"")</f>
        <v/>
      </c>
      <c r="V230" s="110" t="str">
        <f t="shared" si="41"/>
        <v/>
      </c>
      <c r="W230" s="110" t="str">
        <f>IFERROR(AVERAGE('MARKAH PB'!$O229,'MARKAH PB'!$Y229,'MARKAH PB'!$AI229),"")</f>
        <v/>
      </c>
      <c r="X230" s="110" t="str">
        <f t="shared" si="42"/>
        <v/>
      </c>
      <c r="Y230" s="110" t="str">
        <f>IFERROR(AVERAGE('MARKAH PB'!$P229,'MARKAH PB'!$Z229,'MARKAH PB'!$AJ229),"")</f>
        <v/>
      </c>
      <c r="Z230" s="110" t="str">
        <f t="shared" si="43"/>
        <v/>
      </c>
      <c r="AA230" s="214" t="str">
        <f t="shared" si="33"/>
        <v/>
      </c>
      <c r="AB230" s="132" t="str">
        <f>IFERROR(VLOOKUP(AA230,JADUAL!$A$4:$B$14,2),"")</f>
        <v/>
      </c>
    </row>
    <row r="231" spans="1:30" ht="19.899999999999999" customHeight="1">
      <c r="A231" s="15">
        <v>219</v>
      </c>
      <c r="B231" s="16" t="str">
        <f>IF(OR(F231=0,F231=""),"",'DAFTAR PELAJAR'!B226)</f>
        <v/>
      </c>
      <c r="C231" s="17" t="str">
        <f>IF(OR(F231=0,F231=""),"",'DAFTAR PELAJAR'!C226)</f>
        <v/>
      </c>
      <c r="D231" s="18" t="str">
        <f>IF(OR(F231=0,F231=""),"",'DAFTAR PELAJAR'!D226)</f>
        <v/>
      </c>
      <c r="E231" s="17" t="str">
        <f>IF(OR(F231=0,F231=""),"",'DAFTAR PELAJAR'!E226)</f>
        <v/>
      </c>
      <c r="F231" s="123">
        <f>'DAFTAR PELAJAR'!J226</f>
        <v>0</v>
      </c>
      <c r="G231" s="145" t="str">
        <f>IFERROR(AVERAGE('MARKAH PB'!$G230,'MARKAH PB'!$Q230,'MARKAH PB'!$AA230),"")</f>
        <v/>
      </c>
      <c r="H231" s="20" t="str">
        <f t="shared" si="34"/>
        <v/>
      </c>
      <c r="I231" s="20" t="str">
        <f>IFERROR(AVERAGE('MARKAH PB'!$H230,'MARKAH PB'!$R230,'MARKAH PB'!$AB230),"")</f>
        <v/>
      </c>
      <c r="J231" s="20" t="str">
        <f t="shared" si="35"/>
        <v/>
      </c>
      <c r="K231" s="20" t="str">
        <f>IFERROR(AVERAGE('MARKAH PB'!$I230,'MARKAH PB'!$S230,'MARKAH PB'!$AC230),"")</f>
        <v/>
      </c>
      <c r="L231" s="20" t="str">
        <f t="shared" si="36"/>
        <v/>
      </c>
      <c r="M231" s="20" t="str">
        <f>IFERROR(AVERAGE('MARKAH PB'!$J230,'MARKAH PB'!$T230,'MARKAH PB'!$AD230),"")</f>
        <v/>
      </c>
      <c r="N231" s="20" t="str">
        <f t="shared" si="37"/>
        <v/>
      </c>
      <c r="O231" s="20" t="str">
        <f>IFERROR(AVERAGE('MARKAH PB'!$K230,'MARKAH PB'!$U230,'MARKAH PB'!$AE230),"")</f>
        <v/>
      </c>
      <c r="P231" s="20" t="str">
        <f t="shared" si="38"/>
        <v/>
      </c>
      <c r="Q231" s="20" t="str">
        <f>IFERROR(AVERAGE('MARKAH PB'!$L230,'MARKAH PB'!$V230,'MARKAH PB'!$AF230),"")</f>
        <v/>
      </c>
      <c r="R231" s="20" t="str">
        <f t="shared" si="39"/>
        <v/>
      </c>
      <c r="S231" s="20" t="str">
        <f>IFERROR(AVERAGE('MARKAH PB'!$M230,'MARKAH PB'!$W230,'MARKAH PB'!$AG230),"")</f>
        <v/>
      </c>
      <c r="T231" s="110" t="str">
        <f t="shared" si="40"/>
        <v/>
      </c>
      <c r="U231" s="110" t="str">
        <f>IFERROR(AVERAGE('MARKAH PB'!$N230,'MARKAH PB'!$X230,'MARKAH PB'!$AH230),"")</f>
        <v/>
      </c>
      <c r="V231" s="110" t="str">
        <f t="shared" si="41"/>
        <v/>
      </c>
      <c r="W231" s="110" t="str">
        <f>IFERROR(AVERAGE('MARKAH PB'!$O230,'MARKAH PB'!$Y230,'MARKAH PB'!$AI230),"")</f>
        <v/>
      </c>
      <c r="X231" s="110" t="str">
        <f t="shared" si="42"/>
        <v/>
      </c>
      <c r="Y231" s="110" t="str">
        <f>IFERROR(AVERAGE('MARKAH PB'!$P230,'MARKAH PB'!$Z230,'MARKAH PB'!$AJ230),"")</f>
        <v/>
      </c>
      <c r="Z231" s="110" t="str">
        <f t="shared" si="43"/>
        <v/>
      </c>
      <c r="AA231" s="214" t="str">
        <f t="shared" si="33"/>
        <v/>
      </c>
      <c r="AB231" s="132" t="str">
        <f>IFERROR(VLOOKUP(AA231,JADUAL!$A$4:$B$14,2),"")</f>
        <v/>
      </c>
    </row>
    <row r="232" spans="1:30" ht="19.899999999999999" customHeight="1">
      <c r="A232" s="15">
        <v>220</v>
      </c>
      <c r="B232" s="16" t="str">
        <f>IF(OR(F232=0,F232=""),"",'DAFTAR PELAJAR'!B227)</f>
        <v/>
      </c>
      <c r="C232" s="17" t="str">
        <f>IF(OR(F232=0,F232=""),"",'DAFTAR PELAJAR'!C227)</f>
        <v/>
      </c>
      <c r="D232" s="18" t="str">
        <f>IF(OR(F232=0,F232=""),"",'DAFTAR PELAJAR'!D227)</f>
        <v/>
      </c>
      <c r="E232" s="17" t="str">
        <f>IF(OR(F232=0,F232=""),"",'DAFTAR PELAJAR'!E227)</f>
        <v/>
      </c>
      <c r="F232" s="123">
        <f>'DAFTAR PELAJAR'!J227</f>
        <v>0</v>
      </c>
      <c r="G232" s="145" t="str">
        <f>IFERROR(AVERAGE('MARKAH PB'!$G231,'MARKAH PB'!$Q231,'MARKAH PB'!$AA231),"")</f>
        <v/>
      </c>
      <c r="H232" s="20" t="str">
        <f t="shared" si="34"/>
        <v/>
      </c>
      <c r="I232" s="20" t="str">
        <f>IFERROR(AVERAGE('MARKAH PB'!$H231,'MARKAH PB'!$R231,'MARKAH PB'!$AB231),"")</f>
        <v/>
      </c>
      <c r="J232" s="20" t="str">
        <f t="shared" si="35"/>
        <v/>
      </c>
      <c r="K232" s="20" t="str">
        <f>IFERROR(AVERAGE('MARKAH PB'!$I231,'MARKAH PB'!$S231,'MARKAH PB'!$AC231),"")</f>
        <v/>
      </c>
      <c r="L232" s="20" t="str">
        <f t="shared" si="36"/>
        <v/>
      </c>
      <c r="M232" s="20" t="str">
        <f>IFERROR(AVERAGE('MARKAH PB'!$J231,'MARKAH PB'!$T231,'MARKAH PB'!$AD231),"")</f>
        <v/>
      </c>
      <c r="N232" s="20" t="str">
        <f t="shared" si="37"/>
        <v/>
      </c>
      <c r="O232" s="20" t="str">
        <f>IFERROR(AVERAGE('MARKAH PB'!$K231,'MARKAH PB'!$U231,'MARKAH PB'!$AE231),"")</f>
        <v/>
      </c>
      <c r="P232" s="20" t="str">
        <f t="shared" si="38"/>
        <v/>
      </c>
      <c r="Q232" s="20" t="str">
        <f>IFERROR(AVERAGE('MARKAH PB'!$L231,'MARKAH PB'!$V231,'MARKAH PB'!$AF231),"")</f>
        <v/>
      </c>
      <c r="R232" s="20" t="str">
        <f t="shared" si="39"/>
        <v/>
      </c>
      <c r="S232" s="20" t="str">
        <f>IFERROR(AVERAGE('MARKAH PB'!$M231,'MARKAH PB'!$W231,'MARKAH PB'!$AG231),"")</f>
        <v/>
      </c>
      <c r="T232" s="110" t="str">
        <f t="shared" si="40"/>
        <v/>
      </c>
      <c r="U232" s="110" t="str">
        <f>IFERROR(AVERAGE('MARKAH PB'!$N231,'MARKAH PB'!$X231,'MARKAH PB'!$AH231),"")</f>
        <v/>
      </c>
      <c r="V232" s="110" t="str">
        <f t="shared" si="41"/>
        <v/>
      </c>
      <c r="W232" s="110" t="str">
        <f>IFERROR(AVERAGE('MARKAH PB'!$O231,'MARKAH PB'!$Y231,'MARKAH PB'!$AI231),"")</f>
        <v/>
      </c>
      <c r="X232" s="110" t="str">
        <f t="shared" si="42"/>
        <v/>
      </c>
      <c r="Y232" s="110" t="str">
        <f>IFERROR(AVERAGE('MARKAH PB'!$P231,'MARKAH PB'!$Z231,'MARKAH PB'!$AJ231),"")</f>
        <v/>
      </c>
      <c r="Z232" s="110" t="str">
        <f t="shared" si="43"/>
        <v/>
      </c>
      <c r="AA232" s="214" t="str">
        <f t="shared" si="33"/>
        <v/>
      </c>
      <c r="AB232" s="132" t="str">
        <f>IFERROR(VLOOKUP(AA232,JADUAL!$A$4:$B$14,2),"")</f>
        <v/>
      </c>
    </row>
    <row r="233" spans="1:30" ht="19.899999999999999" customHeight="1">
      <c r="A233" s="15">
        <v>221</v>
      </c>
      <c r="B233" s="16" t="str">
        <f>IF(OR(F233=0,F233=""),"",'DAFTAR PELAJAR'!B228)</f>
        <v/>
      </c>
      <c r="C233" s="17" t="str">
        <f>IF(OR(F233=0,F233=""),"",'DAFTAR PELAJAR'!C228)</f>
        <v/>
      </c>
      <c r="D233" s="18" t="str">
        <f>IF(OR(F233=0,F233=""),"",'DAFTAR PELAJAR'!D228)</f>
        <v/>
      </c>
      <c r="E233" s="17" t="str">
        <f>IF(OR(F233=0,F233=""),"",'DAFTAR PELAJAR'!E228)</f>
        <v/>
      </c>
      <c r="F233" s="123">
        <f>'DAFTAR PELAJAR'!J228</f>
        <v>0</v>
      </c>
      <c r="G233" s="145" t="str">
        <f>IFERROR(AVERAGE('MARKAH PB'!$G232,'MARKAH PB'!$Q232,'MARKAH PB'!$AA232),"")</f>
        <v/>
      </c>
      <c r="H233" s="20" t="str">
        <f t="shared" si="34"/>
        <v/>
      </c>
      <c r="I233" s="20" t="str">
        <f>IFERROR(AVERAGE('MARKAH PB'!$H232,'MARKAH PB'!$R232,'MARKAH PB'!$AB232),"")</f>
        <v/>
      </c>
      <c r="J233" s="20" t="str">
        <f t="shared" si="35"/>
        <v/>
      </c>
      <c r="K233" s="20" t="str">
        <f>IFERROR(AVERAGE('MARKAH PB'!$I232,'MARKAH PB'!$S232,'MARKAH PB'!$AC232),"")</f>
        <v/>
      </c>
      <c r="L233" s="20" t="str">
        <f t="shared" si="36"/>
        <v/>
      </c>
      <c r="M233" s="20" t="str">
        <f>IFERROR(AVERAGE('MARKAH PB'!$J232,'MARKAH PB'!$T232,'MARKAH PB'!$AD232),"")</f>
        <v/>
      </c>
      <c r="N233" s="20" t="str">
        <f t="shared" si="37"/>
        <v/>
      </c>
      <c r="O233" s="20" t="str">
        <f>IFERROR(AVERAGE('MARKAH PB'!$K232,'MARKAH PB'!$U232,'MARKAH PB'!$AE232),"")</f>
        <v/>
      </c>
      <c r="P233" s="20" t="str">
        <f t="shared" si="38"/>
        <v/>
      </c>
      <c r="Q233" s="20" t="str">
        <f>IFERROR(AVERAGE('MARKAH PB'!$L232,'MARKAH PB'!$V232,'MARKAH PB'!$AF232),"")</f>
        <v/>
      </c>
      <c r="R233" s="20" t="str">
        <f t="shared" si="39"/>
        <v/>
      </c>
      <c r="S233" s="20" t="str">
        <f>IFERROR(AVERAGE('MARKAH PB'!$M232,'MARKAH PB'!$W232,'MARKAH PB'!$AG232),"")</f>
        <v/>
      </c>
      <c r="T233" s="110" t="str">
        <f t="shared" si="40"/>
        <v/>
      </c>
      <c r="U233" s="110" t="str">
        <f>IFERROR(AVERAGE('MARKAH PB'!$N232,'MARKAH PB'!$X232,'MARKAH PB'!$AH232),"")</f>
        <v/>
      </c>
      <c r="V233" s="110" t="str">
        <f t="shared" si="41"/>
        <v/>
      </c>
      <c r="W233" s="110" t="str">
        <f>IFERROR(AVERAGE('MARKAH PB'!$O232,'MARKAH PB'!$Y232,'MARKAH PB'!$AI232),"")</f>
        <v/>
      </c>
      <c r="X233" s="110" t="str">
        <f t="shared" si="42"/>
        <v/>
      </c>
      <c r="Y233" s="110" t="str">
        <f>IFERROR(AVERAGE('MARKAH PB'!$P232,'MARKAH PB'!$Z232,'MARKAH PB'!$AJ232),"")</f>
        <v/>
      </c>
      <c r="Z233" s="110" t="str">
        <f t="shared" si="43"/>
        <v/>
      </c>
      <c r="AA233" s="214" t="str">
        <f t="shared" si="33"/>
        <v/>
      </c>
      <c r="AB233" s="132" t="str">
        <f>IFERROR(VLOOKUP(AA233,JADUAL!$A$4:$B$14,2),"")</f>
        <v/>
      </c>
    </row>
    <row r="234" spans="1:30" ht="19.899999999999999" customHeight="1">
      <c r="A234" s="15">
        <v>222</v>
      </c>
      <c r="B234" s="16" t="str">
        <f>IF(OR(F234=0,F234=""),"",'DAFTAR PELAJAR'!B229)</f>
        <v/>
      </c>
      <c r="C234" s="17" t="str">
        <f>IF(OR(F234=0,F234=""),"",'DAFTAR PELAJAR'!C229)</f>
        <v/>
      </c>
      <c r="D234" s="18" t="str">
        <f>IF(OR(F234=0,F234=""),"",'DAFTAR PELAJAR'!D229)</f>
        <v/>
      </c>
      <c r="E234" s="17" t="str">
        <f>IF(OR(F234=0,F234=""),"",'DAFTAR PELAJAR'!E229)</f>
        <v/>
      </c>
      <c r="F234" s="123">
        <f>'DAFTAR PELAJAR'!J229</f>
        <v>0</v>
      </c>
      <c r="G234" s="145" t="str">
        <f>IFERROR(AVERAGE('MARKAH PB'!$G233,'MARKAH PB'!$Q233,'MARKAH PB'!$AA233),"")</f>
        <v/>
      </c>
      <c r="H234" s="20" t="str">
        <f t="shared" si="34"/>
        <v/>
      </c>
      <c r="I234" s="20" t="str">
        <f>IFERROR(AVERAGE('MARKAH PB'!$H233,'MARKAH PB'!$R233,'MARKAH PB'!$AB233),"")</f>
        <v/>
      </c>
      <c r="J234" s="20" t="str">
        <f t="shared" si="35"/>
        <v/>
      </c>
      <c r="K234" s="20" t="str">
        <f>IFERROR(AVERAGE('MARKAH PB'!$I233,'MARKAH PB'!$S233,'MARKAH PB'!$AC233),"")</f>
        <v/>
      </c>
      <c r="L234" s="20" t="str">
        <f t="shared" si="36"/>
        <v/>
      </c>
      <c r="M234" s="20" t="str">
        <f>IFERROR(AVERAGE('MARKAH PB'!$J233,'MARKAH PB'!$T233,'MARKAH PB'!$AD233),"")</f>
        <v/>
      </c>
      <c r="N234" s="20" t="str">
        <f t="shared" si="37"/>
        <v/>
      </c>
      <c r="O234" s="20" t="str">
        <f>IFERROR(AVERAGE('MARKAH PB'!$K233,'MARKAH PB'!$U233,'MARKAH PB'!$AE233),"")</f>
        <v/>
      </c>
      <c r="P234" s="20" t="str">
        <f t="shared" si="38"/>
        <v/>
      </c>
      <c r="Q234" s="20" t="str">
        <f>IFERROR(AVERAGE('MARKAH PB'!$L233,'MARKAH PB'!$V233,'MARKAH PB'!$AF233),"")</f>
        <v/>
      </c>
      <c r="R234" s="20" t="str">
        <f t="shared" si="39"/>
        <v/>
      </c>
      <c r="S234" s="20" t="str">
        <f>IFERROR(AVERAGE('MARKAH PB'!$M233,'MARKAH PB'!$W233,'MARKAH PB'!$AG233),"")</f>
        <v/>
      </c>
      <c r="T234" s="110" t="str">
        <f t="shared" si="40"/>
        <v/>
      </c>
      <c r="U234" s="110" t="str">
        <f>IFERROR(AVERAGE('MARKAH PB'!$N233,'MARKAH PB'!$X233,'MARKAH PB'!$AH233),"")</f>
        <v/>
      </c>
      <c r="V234" s="110" t="str">
        <f t="shared" si="41"/>
        <v/>
      </c>
      <c r="W234" s="110" t="str">
        <f>IFERROR(AVERAGE('MARKAH PB'!$O233,'MARKAH PB'!$Y233,'MARKAH PB'!$AI233),"")</f>
        <v/>
      </c>
      <c r="X234" s="110" t="str">
        <f t="shared" si="42"/>
        <v/>
      </c>
      <c r="Y234" s="110" t="str">
        <f>IFERROR(AVERAGE('MARKAH PB'!$P233,'MARKAH PB'!$Z233,'MARKAH PB'!$AJ233),"")</f>
        <v/>
      </c>
      <c r="Z234" s="110" t="str">
        <f t="shared" si="43"/>
        <v/>
      </c>
      <c r="AA234" s="214" t="str">
        <f t="shared" si="33"/>
        <v/>
      </c>
      <c r="AB234" s="132" t="str">
        <f>IFERROR(VLOOKUP(AA234,JADUAL!$A$4:$B$14,2),"")</f>
        <v/>
      </c>
    </row>
    <row r="235" spans="1:30" ht="19.899999999999999" customHeight="1">
      <c r="A235" s="15">
        <v>223</v>
      </c>
      <c r="B235" s="16" t="str">
        <f>IF(OR(F235=0,F235=""),"",'DAFTAR PELAJAR'!B230)</f>
        <v/>
      </c>
      <c r="C235" s="17" t="str">
        <f>IF(OR(F235=0,F235=""),"",'DAFTAR PELAJAR'!C230)</f>
        <v/>
      </c>
      <c r="D235" s="18" t="str">
        <f>IF(OR(F235=0,F235=""),"",'DAFTAR PELAJAR'!D230)</f>
        <v/>
      </c>
      <c r="E235" s="17" t="str">
        <f>IF(OR(F235=0,F235=""),"",'DAFTAR PELAJAR'!E230)</f>
        <v/>
      </c>
      <c r="F235" s="123">
        <f>'DAFTAR PELAJAR'!J230</f>
        <v>0</v>
      </c>
      <c r="G235" s="145" t="str">
        <f>IFERROR(AVERAGE('MARKAH PB'!$G234,'MARKAH PB'!$Q234,'MARKAH PB'!$AA234),"")</f>
        <v/>
      </c>
      <c r="H235" s="20" t="str">
        <f t="shared" si="34"/>
        <v/>
      </c>
      <c r="I235" s="20" t="str">
        <f>IFERROR(AVERAGE('MARKAH PB'!$H234,'MARKAH PB'!$R234,'MARKAH PB'!$AB234),"")</f>
        <v/>
      </c>
      <c r="J235" s="20" t="str">
        <f t="shared" si="35"/>
        <v/>
      </c>
      <c r="K235" s="20" t="str">
        <f>IFERROR(AVERAGE('MARKAH PB'!$I234,'MARKAH PB'!$S234,'MARKAH PB'!$AC234),"")</f>
        <v/>
      </c>
      <c r="L235" s="20" t="str">
        <f t="shared" si="36"/>
        <v/>
      </c>
      <c r="M235" s="20" t="str">
        <f>IFERROR(AVERAGE('MARKAH PB'!$J234,'MARKAH PB'!$T234,'MARKAH PB'!$AD234),"")</f>
        <v/>
      </c>
      <c r="N235" s="20" t="str">
        <f t="shared" si="37"/>
        <v/>
      </c>
      <c r="O235" s="20" t="str">
        <f>IFERROR(AVERAGE('MARKAH PB'!$K234,'MARKAH PB'!$U234,'MARKAH PB'!$AE234),"")</f>
        <v/>
      </c>
      <c r="P235" s="20" t="str">
        <f t="shared" si="38"/>
        <v/>
      </c>
      <c r="Q235" s="20" t="str">
        <f>IFERROR(AVERAGE('MARKAH PB'!$L234,'MARKAH PB'!$V234,'MARKAH PB'!$AF234),"")</f>
        <v/>
      </c>
      <c r="R235" s="20" t="str">
        <f t="shared" si="39"/>
        <v/>
      </c>
      <c r="S235" s="20" t="str">
        <f>IFERROR(AVERAGE('MARKAH PB'!$M234,'MARKAH PB'!$W234,'MARKAH PB'!$AG234),"")</f>
        <v/>
      </c>
      <c r="T235" s="110" t="str">
        <f t="shared" si="40"/>
        <v/>
      </c>
      <c r="U235" s="110" t="str">
        <f>IFERROR(AVERAGE('MARKAH PB'!$N234,'MARKAH PB'!$X234,'MARKAH PB'!$AH234),"")</f>
        <v/>
      </c>
      <c r="V235" s="110" t="str">
        <f t="shared" si="41"/>
        <v/>
      </c>
      <c r="W235" s="110" t="str">
        <f>IFERROR(AVERAGE('MARKAH PB'!$O234,'MARKAH PB'!$Y234,'MARKAH PB'!$AI234),"")</f>
        <v/>
      </c>
      <c r="X235" s="110" t="str">
        <f t="shared" si="42"/>
        <v/>
      </c>
      <c r="Y235" s="110" t="str">
        <f>IFERROR(AVERAGE('MARKAH PB'!$P234,'MARKAH PB'!$Z234,'MARKAH PB'!$AJ234),"")</f>
        <v/>
      </c>
      <c r="Z235" s="110" t="str">
        <f t="shared" si="43"/>
        <v/>
      </c>
      <c r="AA235" s="214" t="str">
        <f t="shared" si="33"/>
        <v/>
      </c>
      <c r="AB235" s="132" t="str">
        <f>IFERROR(VLOOKUP(AA235,JADUAL!$A$4:$B$14,2),"")</f>
        <v/>
      </c>
    </row>
    <row r="236" spans="1:30" ht="19.899999999999999" customHeight="1">
      <c r="A236" s="15">
        <v>224</v>
      </c>
      <c r="B236" s="16" t="str">
        <f>IF(OR(F236=0,F236=""),"",'DAFTAR PELAJAR'!B231)</f>
        <v/>
      </c>
      <c r="C236" s="17" t="str">
        <f>IF(OR(F236=0,F236=""),"",'DAFTAR PELAJAR'!C231)</f>
        <v/>
      </c>
      <c r="D236" s="18" t="str">
        <f>IF(OR(F236=0,F236=""),"",'DAFTAR PELAJAR'!D231)</f>
        <v/>
      </c>
      <c r="E236" s="17" t="str">
        <f>IF(OR(F236=0,F236=""),"",'DAFTAR PELAJAR'!E231)</f>
        <v/>
      </c>
      <c r="F236" s="123">
        <f>'DAFTAR PELAJAR'!J231</f>
        <v>0</v>
      </c>
      <c r="G236" s="145" t="str">
        <f>IFERROR(AVERAGE('MARKAH PB'!$G235,'MARKAH PB'!$Q235,'MARKAH PB'!$AA235),"")</f>
        <v/>
      </c>
      <c r="H236" s="20" t="str">
        <f t="shared" si="34"/>
        <v/>
      </c>
      <c r="I236" s="20" t="str">
        <f>IFERROR(AVERAGE('MARKAH PB'!$H235,'MARKAH PB'!$R235,'MARKAH PB'!$AB235),"")</f>
        <v/>
      </c>
      <c r="J236" s="20" t="str">
        <f t="shared" si="35"/>
        <v/>
      </c>
      <c r="K236" s="20" t="str">
        <f>IFERROR(AVERAGE('MARKAH PB'!$I235,'MARKAH PB'!$S235,'MARKAH PB'!$AC235),"")</f>
        <v/>
      </c>
      <c r="L236" s="20" t="str">
        <f t="shared" si="36"/>
        <v/>
      </c>
      <c r="M236" s="20" t="str">
        <f>IFERROR(AVERAGE('MARKAH PB'!$J235,'MARKAH PB'!$T235,'MARKAH PB'!$AD235),"")</f>
        <v/>
      </c>
      <c r="N236" s="20" t="str">
        <f t="shared" si="37"/>
        <v/>
      </c>
      <c r="O236" s="20" t="str">
        <f>IFERROR(AVERAGE('MARKAH PB'!$K235,'MARKAH PB'!$U235,'MARKAH PB'!$AE235),"")</f>
        <v/>
      </c>
      <c r="P236" s="20" t="str">
        <f t="shared" si="38"/>
        <v/>
      </c>
      <c r="Q236" s="20" t="str">
        <f>IFERROR(AVERAGE('MARKAH PB'!$L235,'MARKAH PB'!$V235,'MARKAH PB'!$AF235),"")</f>
        <v/>
      </c>
      <c r="R236" s="20" t="str">
        <f t="shared" si="39"/>
        <v/>
      </c>
      <c r="S236" s="20" t="str">
        <f>IFERROR(AVERAGE('MARKAH PB'!$M235,'MARKAH PB'!$W235,'MARKAH PB'!$AG235),"")</f>
        <v/>
      </c>
      <c r="T236" s="110" t="str">
        <f t="shared" si="40"/>
        <v/>
      </c>
      <c r="U236" s="110" t="str">
        <f>IFERROR(AVERAGE('MARKAH PB'!$N235,'MARKAH PB'!$X235,'MARKAH PB'!$AH235),"")</f>
        <v/>
      </c>
      <c r="V236" s="110" t="str">
        <f t="shared" si="41"/>
        <v/>
      </c>
      <c r="W236" s="110" t="str">
        <f>IFERROR(AVERAGE('MARKAH PB'!$O235,'MARKAH PB'!$Y235,'MARKAH PB'!$AI235),"")</f>
        <v/>
      </c>
      <c r="X236" s="110" t="str">
        <f t="shared" si="42"/>
        <v/>
      </c>
      <c r="Y236" s="110" t="str">
        <f>IFERROR(AVERAGE('MARKAH PB'!$P235,'MARKAH PB'!$Z235,'MARKAH PB'!$AJ235),"")</f>
        <v/>
      </c>
      <c r="Z236" s="110" t="str">
        <f t="shared" si="43"/>
        <v/>
      </c>
      <c r="AA236" s="214" t="str">
        <f t="shared" si="33"/>
        <v/>
      </c>
      <c r="AB236" s="132" t="str">
        <f>IFERROR(VLOOKUP(AA236,JADUAL!$A$4:$B$14,2),"")</f>
        <v/>
      </c>
    </row>
    <row r="237" spans="1:30" ht="19.899999999999999" customHeight="1">
      <c r="A237" s="15">
        <v>225</v>
      </c>
      <c r="B237" s="16" t="str">
        <f>IF(OR(F237=0,F237=""),"",'DAFTAR PELAJAR'!B232)</f>
        <v/>
      </c>
      <c r="C237" s="17" t="str">
        <f>IF(OR(F237=0,F237=""),"",'DAFTAR PELAJAR'!C232)</f>
        <v/>
      </c>
      <c r="D237" s="23" t="str">
        <f>IF(OR(F237=0,F237=""),"",'DAFTAR PELAJAR'!D232)</f>
        <v/>
      </c>
      <c r="E237" s="17" t="str">
        <f>IF(OR(F237=0,F237=""),"",'DAFTAR PELAJAR'!E232)</f>
        <v/>
      </c>
      <c r="F237" s="123">
        <f>'DAFTAR PELAJAR'!J232</f>
        <v>0</v>
      </c>
      <c r="G237" s="145" t="str">
        <f>IFERROR(AVERAGE('MARKAH PB'!$G236,'MARKAH PB'!$Q236,'MARKAH PB'!$AA236),"")</f>
        <v/>
      </c>
      <c r="H237" s="20" t="str">
        <f t="shared" si="34"/>
        <v/>
      </c>
      <c r="I237" s="20" t="str">
        <f>IFERROR(AVERAGE('MARKAH PB'!$H236,'MARKAH PB'!$R236,'MARKAH PB'!$AB236),"")</f>
        <v/>
      </c>
      <c r="J237" s="20" t="str">
        <f t="shared" si="35"/>
        <v/>
      </c>
      <c r="K237" s="20" t="str">
        <f>IFERROR(AVERAGE('MARKAH PB'!$I236,'MARKAH PB'!$S236,'MARKAH PB'!$AC236),"")</f>
        <v/>
      </c>
      <c r="L237" s="20" t="str">
        <f t="shared" si="36"/>
        <v/>
      </c>
      <c r="M237" s="20" t="str">
        <f>IFERROR(AVERAGE('MARKAH PB'!$J236,'MARKAH PB'!$T236,'MARKAH PB'!$AD236),"")</f>
        <v/>
      </c>
      <c r="N237" s="20" t="str">
        <f t="shared" si="37"/>
        <v/>
      </c>
      <c r="O237" s="20" t="str">
        <f>IFERROR(AVERAGE('MARKAH PB'!$K236,'MARKAH PB'!$U236,'MARKAH PB'!$AE236),"")</f>
        <v/>
      </c>
      <c r="P237" s="20" t="str">
        <f t="shared" si="38"/>
        <v/>
      </c>
      <c r="Q237" s="20" t="str">
        <f>IFERROR(AVERAGE('MARKAH PB'!$L236,'MARKAH PB'!$V236,'MARKAH PB'!$AF236),"")</f>
        <v/>
      </c>
      <c r="R237" s="20" t="str">
        <f t="shared" si="39"/>
        <v/>
      </c>
      <c r="S237" s="20" t="str">
        <f>IFERROR(AVERAGE('MARKAH PB'!$M236,'MARKAH PB'!$W236,'MARKAH PB'!$AG236),"")</f>
        <v/>
      </c>
      <c r="T237" s="110" t="str">
        <f t="shared" si="40"/>
        <v/>
      </c>
      <c r="U237" s="110" t="str">
        <f>IFERROR(AVERAGE('MARKAH PB'!$N236,'MARKAH PB'!$X236,'MARKAH PB'!$AH236),"")</f>
        <v/>
      </c>
      <c r="V237" s="110" t="str">
        <f t="shared" si="41"/>
        <v/>
      </c>
      <c r="W237" s="110" t="str">
        <f>IFERROR(AVERAGE('MARKAH PB'!$O236,'MARKAH PB'!$Y236,'MARKAH PB'!$AI236),"")</f>
        <v/>
      </c>
      <c r="X237" s="110" t="str">
        <f t="shared" si="42"/>
        <v/>
      </c>
      <c r="Y237" s="110" t="str">
        <f>IFERROR(AVERAGE('MARKAH PB'!$P236,'MARKAH PB'!$Z236,'MARKAH PB'!$AJ236),"")</f>
        <v/>
      </c>
      <c r="Z237" s="110" t="str">
        <f t="shared" si="43"/>
        <v/>
      </c>
      <c r="AA237" s="214" t="str">
        <f t="shared" si="33"/>
        <v/>
      </c>
      <c r="AB237" s="132" t="str">
        <f>IFERROR(VLOOKUP(AA237,JADUAL!$A$4:$B$14,2),"")</f>
        <v/>
      </c>
      <c r="AD237" s="69"/>
    </row>
    <row r="238" spans="1:30" ht="19.899999999999999" customHeight="1">
      <c r="A238" s="15">
        <v>226</v>
      </c>
      <c r="B238" s="16" t="str">
        <f>IF(OR(F238=0,F238=""),"",'DAFTAR PELAJAR'!B233)</f>
        <v/>
      </c>
      <c r="C238" s="17" t="str">
        <f>IF(OR(F238=0,F238=""),"",'DAFTAR PELAJAR'!C233)</f>
        <v/>
      </c>
      <c r="D238" s="23" t="str">
        <f>IF(OR(F238=0,F238=""),"",'DAFTAR PELAJAR'!D233)</f>
        <v/>
      </c>
      <c r="E238" s="17" t="str">
        <f>IF(OR(F238=0,F238=""),"",'DAFTAR PELAJAR'!E233)</f>
        <v/>
      </c>
      <c r="F238" s="123">
        <f>'DAFTAR PELAJAR'!J233</f>
        <v>0</v>
      </c>
      <c r="G238" s="145" t="str">
        <f>IFERROR(AVERAGE('MARKAH PB'!$G237,'MARKAH PB'!$Q237,'MARKAH PB'!$AA237),"")</f>
        <v/>
      </c>
      <c r="H238" s="20" t="str">
        <f t="shared" si="34"/>
        <v/>
      </c>
      <c r="I238" s="20" t="str">
        <f>IFERROR(AVERAGE('MARKAH PB'!$H237,'MARKAH PB'!$R237,'MARKAH PB'!$AB237),"")</f>
        <v/>
      </c>
      <c r="J238" s="20" t="str">
        <f t="shared" si="35"/>
        <v/>
      </c>
      <c r="K238" s="20" t="str">
        <f>IFERROR(AVERAGE('MARKAH PB'!$I237,'MARKAH PB'!$S237,'MARKAH PB'!$AC237),"")</f>
        <v/>
      </c>
      <c r="L238" s="20" t="str">
        <f t="shared" si="36"/>
        <v/>
      </c>
      <c r="M238" s="20" t="str">
        <f>IFERROR(AVERAGE('MARKAH PB'!$J237,'MARKAH PB'!$T237,'MARKAH PB'!$AD237),"")</f>
        <v/>
      </c>
      <c r="N238" s="20" t="str">
        <f t="shared" si="37"/>
        <v/>
      </c>
      <c r="O238" s="20" t="str">
        <f>IFERROR(AVERAGE('MARKAH PB'!$K237,'MARKAH PB'!$U237,'MARKAH PB'!$AE237),"")</f>
        <v/>
      </c>
      <c r="P238" s="20" t="str">
        <f t="shared" si="38"/>
        <v/>
      </c>
      <c r="Q238" s="20" t="str">
        <f>IFERROR(AVERAGE('MARKAH PB'!$L237,'MARKAH PB'!$V237,'MARKAH PB'!$AF237),"")</f>
        <v/>
      </c>
      <c r="R238" s="20" t="str">
        <f t="shared" si="39"/>
        <v/>
      </c>
      <c r="S238" s="20" t="str">
        <f>IFERROR(AVERAGE('MARKAH PB'!$M237,'MARKAH PB'!$W237,'MARKAH PB'!$AG237),"")</f>
        <v/>
      </c>
      <c r="T238" s="110" t="str">
        <f t="shared" si="40"/>
        <v/>
      </c>
      <c r="U238" s="110" t="str">
        <f>IFERROR(AVERAGE('MARKAH PB'!$N237,'MARKAH PB'!$X237,'MARKAH PB'!$AH237),"")</f>
        <v/>
      </c>
      <c r="V238" s="110" t="str">
        <f t="shared" si="41"/>
        <v/>
      </c>
      <c r="W238" s="110" t="str">
        <f>IFERROR(AVERAGE('MARKAH PB'!$O237,'MARKAH PB'!$Y237,'MARKAH PB'!$AI237),"")</f>
        <v/>
      </c>
      <c r="X238" s="110" t="str">
        <f t="shared" si="42"/>
        <v/>
      </c>
      <c r="Y238" s="110" t="str">
        <f>IFERROR(AVERAGE('MARKAH PB'!$P237,'MARKAH PB'!$Z237,'MARKAH PB'!$AJ237),"")</f>
        <v/>
      </c>
      <c r="Z238" s="110" t="str">
        <f t="shared" si="43"/>
        <v/>
      </c>
      <c r="AA238" s="214" t="str">
        <f t="shared" si="33"/>
        <v/>
      </c>
      <c r="AB238" s="132" t="str">
        <f>IFERROR(VLOOKUP(AA238,JADUAL!$A$4:$B$14,2),"")</f>
        <v/>
      </c>
    </row>
    <row r="239" spans="1:30" s="8" customFormat="1" ht="19.899999999999999" customHeight="1">
      <c r="A239" s="15">
        <v>227</v>
      </c>
      <c r="B239" s="16" t="str">
        <f>IF(OR(F239=0,F239=""),"",'DAFTAR PELAJAR'!B234)</f>
        <v/>
      </c>
      <c r="C239" s="17" t="str">
        <f>IF(OR(F239=0,F239=""),"",'DAFTAR PELAJAR'!C234)</f>
        <v/>
      </c>
      <c r="D239" s="23" t="str">
        <f>IF(OR(F239=0,F239=""),"",'DAFTAR PELAJAR'!D234)</f>
        <v/>
      </c>
      <c r="E239" s="17" t="str">
        <f>IF(OR(F239=0,F239=""),"",'DAFTAR PELAJAR'!E234)</f>
        <v/>
      </c>
      <c r="F239" s="123">
        <f>'DAFTAR PELAJAR'!J234</f>
        <v>0</v>
      </c>
      <c r="G239" s="145" t="str">
        <f>IFERROR(AVERAGE('MARKAH PB'!$G238,'MARKAH PB'!$Q238,'MARKAH PB'!$AA238),"")</f>
        <v/>
      </c>
      <c r="H239" s="20" t="str">
        <f t="shared" si="34"/>
        <v/>
      </c>
      <c r="I239" s="20" t="str">
        <f>IFERROR(AVERAGE('MARKAH PB'!$H238,'MARKAH PB'!$R238,'MARKAH PB'!$AB238),"")</f>
        <v/>
      </c>
      <c r="J239" s="20" t="str">
        <f t="shared" si="35"/>
        <v/>
      </c>
      <c r="K239" s="20" t="str">
        <f>IFERROR(AVERAGE('MARKAH PB'!$I238,'MARKAH PB'!$S238,'MARKAH PB'!$AC238),"")</f>
        <v/>
      </c>
      <c r="L239" s="20" t="str">
        <f t="shared" si="36"/>
        <v/>
      </c>
      <c r="M239" s="20" t="str">
        <f>IFERROR(AVERAGE('MARKAH PB'!$J238,'MARKAH PB'!$T238,'MARKAH PB'!$AD238),"")</f>
        <v/>
      </c>
      <c r="N239" s="20" t="str">
        <f t="shared" si="37"/>
        <v/>
      </c>
      <c r="O239" s="20" t="str">
        <f>IFERROR(AVERAGE('MARKAH PB'!$K238,'MARKAH PB'!$U238,'MARKAH PB'!$AE238),"")</f>
        <v/>
      </c>
      <c r="P239" s="20" t="str">
        <f t="shared" si="38"/>
        <v/>
      </c>
      <c r="Q239" s="20" t="str">
        <f>IFERROR(AVERAGE('MARKAH PB'!$L238,'MARKAH PB'!$V238,'MARKAH PB'!$AF238),"")</f>
        <v/>
      </c>
      <c r="R239" s="20" t="str">
        <f t="shared" si="39"/>
        <v/>
      </c>
      <c r="S239" s="20" t="str">
        <f>IFERROR(AVERAGE('MARKAH PB'!$M238,'MARKAH PB'!$W238,'MARKAH PB'!$AG238),"")</f>
        <v/>
      </c>
      <c r="T239" s="110" t="str">
        <f t="shared" si="40"/>
        <v/>
      </c>
      <c r="U239" s="110" t="str">
        <f>IFERROR(AVERAGE('MARKAH PB'!$N238,'MARKAH PB'!$X238,'MARKAH PB'!$AH238),"")</f>
        <v/>
      </c>
      <c r="V239" s="110" t="str">
        <f t="shared" si="41"/>
        <v/>
      </c>
      <c r="W239" s="110" t="str">
        <f>IFERROR(AVERAGE('MARKAH PB'!$O238,'MARKAH PB'!$Y238,'MARKAH PB'!$AI238),"")</f>
        <v/>
      </c>
      <c r="X239" s="110" t="str">
        <f t="shared" si="42"/>
        <v/>
      </c>
      <c r="Y239" s="110" t="str">
        <f>IFERROR(AVERAGE('MARKAH PB'!$P238,'MARKAH PB'!$Z238,'MARKAH PB'!$AJ238),"")</f>
        <v/>
      </c>
      <c r="Z239" s="110" t="str">
        <f t="shared" si="43"/>
        <v/>
      </c>
      <c r="AA239" s="214" t="str">
        <f t="shared" si="33"/>
        <v/>
      </c>
      <c r="AB239" s="132" t="str">
        <f>IFERROR(VLOOKUP(AA239,JADUAL!$A$4:$B$14,2),"")</f>
        <v/>
      </c>
      <c r="AD239" s="4"/>
    </row>
    <row r="240" spans="1:30" ht="19.899999999999999" customHeight="1">
      <c r="A240" s="15">
        <v>228</v>
      </c>
      <c r="B240" s="16" t="str">
        <f>IF(OR(F240=0,F240=""),"",'DAFTAR PELAJAR'!B235)</f>
        <v/>
      </c>
      <c r="C240" s="17" t="str">
        <f>IF(OR(F240=0,F240=""),"",'DAFTAR PELAJAR'!C235)</f>
        <v/>
      </c>
      <c r="D240" s="23" t="str">
        <f>IF(OR(F240=0,F240=""),"",'DAFTAR PELAJAR'!D235)</f>
        <v/>
      </c>
      <c r="E240" s="17" t="str">
        <f>IF(OR(F240=0,F240=""),"",'DAFTAR PELAJAR'!E235)</f>
        <v/>
      </c>
      <c r="F240" s="123">
        <f>'DAFTAR PELAJAR'!J235</f>
        <v>0</v>
      </c>
      <c r="G240" s="145" t="str">
        <f>IFERROR(AVERAGE('MARKAH PB'!$G239,'MARKAH PB'!$Q239,'MARKAH PB'!$AA239),"")</f>
        <v/>
      </c>
      <c r="H240" s="20" t="str">
        <f t="shared" si="34"/>
        <v/>
      </c>
      <c r="I240" s="20" t="str">
        <f>IFERROR(AVERAGE('MARKAH PB'!$H239,'MARKAH PB'!$R239,'MARKAH PB'!$AB239),"")</f>
        <v/>
      </c>
      <c r="J240" s="20" t="str">
        <f t="shared" si="35"/>
        <v/>
      </c>
      <c r="K240" s="20" t="str">
        <f>IFERROR(AVERAGE('MARKAH PB'!$I239,'MARKAH PB'!$S239,'MARKAH PB'!$AC239),"")</f>
        <v/>
      </c>
      <c r="L240" s="20" t="str">
        <f t="shared" si="36"/>
        <v/>
      </c>
      <c r="M240" s="20" t="str">
        <f>IFERROR(AVERAGE('MARKAH PB'!$J239,'MARKAH PB'!$T239,'MARKAH PB'!$AD239),"")</f>
        <v/>
      </c>
      <c r="N240" s="20" t="str">
        <f t="shared" si="37"/>
        <v/>
      </c>
      <c r="O240" s="20" t="str">
        <f>IFERROR(AVERAGE('MARKAH PB'!$K239,'MARKAH PB'!$U239,'MARKAH PB'!$AE239),"")</f>
        <v/>
      </c>
      <c r="P240" s="20" t="str">
        <f t="shared" si="38"/>
        <v/>
      </c>
      <c r="Q240" s="20" t="str">
        <f>IFERROR(AVERAGE('MARKAH PB'!$L239,'MARKAH PB'!$V239,'MARKAH PB'!$AF239),"")</f>
        <v/>
      </c>
      <c r="R240" s="20" t="str">
        <f t="shared" si="39"/>
        <v/>
      </c>
      <c r="S240" s="20" t="str">
        <f>IFERROR(AVERAGE('MARKAH PB'!$M239,'MARKAH PB'!$W239,'MARKAH PB'!$AG239),"")</f>
        <v/>
      </c>
      <c r="T240" s="110" t="str">
        <f t="shared" si="40"/>
        <v/>
      </c>
      <c r="U240" s="110" t="str">
        <f>IFERROR(AVERAGE('MARKAH PB'!$N239,'MARKAH PB'!$X239,'MARKAH PB'!$AH239),"")</f>
        <v/>
      </c>
      <c r="V240" s="110" t="str">
        <f t="shared" si="41"/>
        <v/>
      </c>
      <c r="W240" s="110" t="str">
        <f>IFERROR(AVERAGE('MARKAH PB'!$O239,'MARKAH PB'!$Y239,'MARKAH PB'!$AI239),"")</f>
        <v/>
      </c>
      <c r="X240" s="110" t="str">
        <f t="shared" si="42"/>
        <v/>
      </c>
      <c r="Y240" s="110" t="str">
        <f>IFERROR(AVERAGE('MARKAH PB'!$P239,'MARKAH PB'!$Z239,'MARKAH PB'!$AJ239),"")</f>
        <v/>
      </c>
      <c r="Z240" s="110" t="str">
        <f t="shared" si="43"/>
        <v/>
      </c>
      <c r="AA240" s="214" t="str">
        <f t="shared" si="33"/>
        <v/>
      </c>
      <c r="AB240" s="132" t="str">
        <f>IFERROR(VLOOKUP(AA240,JADUAL!$A$4:$B$14,2),"")</f>
        <v/>
      </c>
    </row>
    <row r="241" spans="1:28" ht="19.899999999999999" customHeight="1">
      <c r="A241" s="15">
        <v>229</v>
      </c>
      <c r="B241" s="16" t="str">
        <f>IF(OR(F241=0,F241=""),"",'DAFTAR PELAJAR'!B236)</f>
        <v/>
      </c>
      <c r="C241" s="17" t="str">
        <f>IF(OR(F241=0,F241=""),"",'DAFTAR PELAJAR'!C236)</f>
        <v/>
      </c>
      <c r="D241" s="23" t="str">
        <f>IF(OR(F241=0,F241=""),"",'DAFTAR PELAJAR'!D236)</f>
        <v/>
      </c>
      <c r="E241" s="17" t="str">
        <f>IF(OR(F241=0,F241=""),"",'DAFTAR PELAJAR'!E236)</f>
        <v/>
      </c>
      <c r="F241" s="123">
        <f>'DAFTAR PELAJAR'!J236</f>
        <v>0</v>
      </c>
      <c r="G241" s="145" t="str">
        <f>IFERROR(AVERAGE('MARKAH PB'!$G240,'MARKAH PB'!$Q240,'MARKAH PB'!$AA240),"")</f>
        <v/>
      </c>
      <c r="H241" s="20" t="str">
        <f t="shared" si="34"/>
        <v/>
      </c>
      <c r="I241" s="20" t="str">
        <f>IFERROR(AVERAGE('MARKAH PB'!$H240,'MARKAH PB'!$R240,'MARKAH PB'!$AB240),"")</f>
        <v/>
      </c>
      <c r="J241" s="20" t="str">
        <f t="shared" si="35"/>
        <v/>
      </c>
      <c r="K241" s="20" t="str">
        <f>IFERROR(AVERAGE('MARKAH PB'!$I240,'MARKAH PB'!$S240,'MARKAH PB'!$AC240),"")</f>
        <v/>
      </c>
      <c r="L241" s="20" t="str">
        <f t="shared" si="36"/>
        <v/>
      </c>
      <c r="M241" s="20" t="str">
        <f>IFERROR(AVERAGE('MARKAH PB'!$J240,'MARKAH PB'!$T240,'MARKAH PB'!$AD240),"")</f>
        <v/>
      </c>
      <c r="N241" s="20" t="str">
        <f t="shared" si="37"/>
        <v/>
      </c>
      <c r="O241" s="20" t="str">
        <f>IFERROR(AVERAGE('MARKAH PB'!$K240,'MARKAH PB'!$U240,'MARKAH PB'!$AE240),"")</f>
        <v/>
      </c>
      <c r="P241" s="20" t="str">
        <f t="shared" si="38"/>
        <v/>
      </c>
      <c r="Q241" s="20" t="str">
        <f>IFERROR(AVERAGE('MARKAH PB'!$L240,'MARKAH PB'!$V240,'MARKAH PB'!$AF240),"")</f>
        <v/>
      </c>
      <c r="R241" s="20" t="str">
        <f t="shared" si="39"/>
        <v/>
      </c>
      <c r="S241" s="20" t="str">
        <f>IFERROR(AVERAGE('MARKAH PB'!$M240,'MARKAH PB'!$W240,'MARKAH PB'!$AG240),"")</f>
        <v/>
      </c>
      <c r="T241" s="110" t="str">
        <f t="shared" si="40"/>
        <v/>
      </c>
      <c r="U241" s="110" t="str">
        <f>IFERROR(AVERAGE('MARKAH PB'!$N240,'MARKAH PB'!$X240,'MARKAH PB'!$AH240),"")</f>
        <v/>
      </c>
      <c r="V241" s="110" t="str">
        <f t="shared" si="41"/>
        <v/>
      </c>
      <c r="W241" s="110" t="str">
        <f>IFERROR(AVERAGE('MARKAH PB'!$O240,'MARKAH PB'!$Y240,'MARKAH PB'!$AI240),"")</f>
        <v/>
      </c>
      <c r="X241" s="110" t="str">
        <f t="shared" si="42"/>
        <v/>
      </c>
      <c r="Y241" s="110" t="str">
        <f>IFERROR(AVERAGE('MARKAH PB'!$P240,'MARKAH PB'!$Z240,'MARKAH PB'!$AJ240),"")</f>
        <v/>
      </c>
      <c r="Z241" s="110" t="str">
        <f t="shared" si="43"/>
        <v/>
      </c>
      <c r="AA241" s="214" t="str">
        <f t="shared" si="33"/>
        <v/>
      </c>
      <c r="AB241" s="132" t="str">
        <f>IFERROR(VLOOKUP(AA241,JADUAL!$A$4:$B$14,2),"")</f>
        <v/>
      </c>
    </row>
    <row r="242" spans="1:28" ht="19.899999999999999" customHeight="1">
      <c r="A242" s="15">
        <v>230</v>
      </c>
      <c r="B242" s="16" t="str">
        <f>IF(OR(F242=0,F242=""),"",'DAFTAR PELAJAR'!B237)</f>
        <v/>
      </c>
      <c r="C242" s="17" t="str">
        <f>IF(OR(F242=0,F242=""),"",'DAFTAR PELAJAR'!C237)</f>
        <v/>
      </c>
      <c r="D242" s="23" t="str">
        <f>IF(OR(F242=0,F242=""),"",'DAFTAR PELAJAR'!D237)</f>
        <v/>
      </c>
      <c r="E242" s="17" t="str">
        <f>IF(OR(F242=0,F242=""),"",'DAFTAR PELAJAR'!E237)</f>
        <v/>
      </c>
      <c r="F242" s="123">
        <f>'DAFTAR PELAJAR'!J237</f>
        <v>0</v>
      </c>
      <c r="G242" s="145" t="str">
        <f>IFERROR(AVERAGE('MARKAH PB'!$G241,'MARKAH PB'!$Q241,'MARKAH PB'!$AA241),"")</f>
        <v/>
      </c>
      <c r="H242" s="20" t="str">
        <f t="shared" si="34"/>
        <v/>
      </c>
      <c r="I242" s="20" t="str">
        <f>IFERROR(AVERAGE('MARKAH PB'!$H241,'MARKAH PB'!$R241,'MARKAH PB'!$AB241),"")</f>
        <v/>
      </c>
      <c r="J242" s="20" t="str">
        <f t="shared" si="35"/>
        <v/>
      </c>
      <c r="K242" s="20" t="str">
        <f>IFERROR(AVERAGE('MARKAH PB'!$I241,'MARKAH PB'!$S241,'MARKAH PB'!$AC241),"")</f>
        <v/>
      </c>
      <c r="L242" s="20" t="str">
        <f t="shared" si="36"/>
        <v/>
      </c>
      <c r="M242" s="20" t="str">
        <f>IFERROR(AVERAGE('MARKAH PB'!$J241,'MARKAH PB'!$T241,'MARKAH PB'!$AD241),"")</f>
        <v/>
      </c>
      <c r="N242" s="20" t="str">
        <f t="shared" si="37"/>
        <v/>
      </c>
      <c r="O242" s="20" t="str">
        <f>IFERROR(AVERAGE('MARKAH PB'!$K241,'MARKAH PB'!$U241,'MARKAH PB'!$AE241),"")</f>
        <v/>
      </c>
      <c r="P242" s="20" t="str">
        <f t="shared" si="38"/>
        <v/>
      </c>
      <c r="Q242" s="20" t="str">
        <f>IFERROR(AVERAGE('MARKAH PB'!$L241,'MARKAH PB'!$V241,'MARKAH PB'!$AF241),"")</f>
        <v/>
      </c>
      <c r="R242" s="20" t="str">
        <f t="shared" si="39"/>
        <v/>
      </c>
      <c r="S242" s="20" t="str">
        <f>IFERROR(AVERAGE('MARKAH PB'!$M241,'MARKAH PB'!$W241,'MARKAH PB'!$AG241),"")</f>
        <v/>
      </c>
      <c r="T242" s="110" t="str">
        <f t="shared" si="40"/>
        <v/>
      </c>
      <c r="U242" s="110" t="str">
        <f>IFERROR(AVERAGE('MARKAH PB'!$N241,'MARKAH PB'!$X241,'MARKAH PB'!$AH241),"")</f>
        <v/>
      </c>
      <c r="V242" s="110" t="str">
        <f t="shared" si="41"/>
        <v/>
      </c>
      <c r="W242" s="110" t="str">
        <f>IFERROR(AVERAGE('MARKAH PB'!$O241,'MARKAH PB'!$Y241,'MARKAH PB'!$AI241),"")</f>
        <v/>
      </c>
      <c r="X242" s="110" t="str">
        <f t="shared" si="42"/>
        <v/>
      </c>
      <c r="Y242" s="110" t="str">
        <f>IFERROR(AVERAGE('MARKAH PB'!$P241,'MARKAH PB'!$Z241,'MARKAH PB'!$AJ241),"")</f>
        <v/>
      </c>
      <c r="Z242" s="110" t="str">
        <f t="shared" si="43"/>
        <v/>
      </c>
      <c r="AA242" s="214" t="str">
        <f t="shared" si="33"/>
        <v/>
      </c>
      <c r="AB242" s="132" t="str">
        <f>IFERROR(VLOOKUP(AA242,JADUAL!$A$4:$B$14,2),"")</f>
        <v/>
      </c>
    </row>
    <row r="243" spans="1:28" ht="19.899999999999999" customHeight="1">
      <c r="A243" s="15">
        <v>231</v>
      </c>
      <c r="B243" s="16" t="str">
        <f>IF(OR(F243=0,F243=""),"",'DAFTAR PELAJAR'!B238)</f>
        <v/>
      </c>
      <c r="C243" s="17" t="str">
        <f>IF(OR(F243=0,F243=""),"",'DAFTAR PELAJAR'!C238)</f>
        <v/>
      </c>
      <c r="D243" s="23" t="str">
        <f>IF(OR(F243=0,F243=""),"",'DAFTAR PELAJAR'!D238)</f>
        <v/>
      </c>
      <c r="E243" s="17" t="str">
        <f>IF(OR(F243=0,F243=""),"",'DAFTAR PELAJAR'!E238)</f>
        <v/>
      </c>
      <c r="F243" s="123">
        <f>'DAFTAR PELAJAR'!J238</f>
        <v>0</v>
      </c>
      <c r="G243" s="145" t="str">
        <f>IFERROR(AVERAGE('MARKAH PB'!$G242,'MARKAH PB'!$Q242,'MARKAH PB'!$AA242),"")</f>
        <v/>
      </c>
      <c r="H243" s="20" t="str">
        <f t="shared" si="34"/>
        <v/>
      </c>
      <c r="I243" s="20" t="str">
        <f>IFERROR(AVERAGE('MARKAH PB'!$H242,'MARKAH PB'!$R242,'MARKAH PB'!$AB242),"")</f>
        <v/>
      </c>
      <c r="J243" s="20" t="str">
        <f t="shared" si="35"/>
        <v/>
      </c>
      <c r="K243" s="20" t="str">
        <f>IFERROR(AVERAGE('MARKAH PB'!$I242,'MARKAH PB'!$S242,'MARKAH PB'!$AC242),"")</f>
        <v/>
      </c>
      <c r="L243" s="20" t="str">
        <f t="shared" si="36"/>
        <v/>
      </c>
      <c r="M243" s="20" t="str">
        <f>IFERROR(AVERAGE('MARKAH PB'!$J242,'MARKAH PB'!$T242,'MARKAH PB'!$AD242),"")</f>
        <v/>
      </c>
      <c r="N243" s="20" t="str">
        <f t="shared" si="37"/>
        <v/>
      </c>
      <c r="O243" s="20" t="str">
        <f>IFERROR(AVERAGE('MARKAH PB'!$K242,'MARKAH PB'!$U242,'MARKAH PB'!$AE242),"")</f>
        <v/>
      </c>
      <c r="P243" s="20" t="str">
        <f t="shared" si="38"/>
        <v/>
      </c>
      <c r="Q243" s="20" t="str">
        <f>IFERROR(AVERAGE('MARKAH PB'!$L242,'MARKAH PB'!$V242,'MARKAH PB'!$AF242),"")</f>
        <v/>
      </c>
      <c r="R243" s="20" t="str">
        <f t="shared" si="39"/>
        <v/>
      </c>
      <c r="S243" s="20" t="str">
        <f>IFERROR(AVERAGE('MARKAH PB'!$M242,'MARKAH PB'!$W242,'MARKAH PB'!$AG242),"")</f>
        <v/>
      </c>
      <c r="T243" s="110" t="str">
        <f t="shared" si="40"/>
        <v/>
      </c>
      <c r="U243" s="110" t="str">
        <f>IFERROR(AVERAGE('MARKAH PB'!$N242,'MARKAH PB'!$X242,'MARKAH PB'!$AH242),"")</f>
        <v/>
      </c>
      <c r="V243" s="110" t="str">
        <f t="shared" si="41"/>
        <v/>
      </c>
      <c r="W243" s="110" t="str">
        <f>IFERROR(AVERAGE('MARKAH PB'!$O242,'MARKAH PB'!$Y242,'MARKAH PB'!$AI242),"")</f>
        <v/>
      </c>
      <c r="X243" s="110" t="str">
        <f t="shared" si="42"/>
        <v/>
      </c>
      <c r="Y243" s="110" t="str">
        <f>IFERROR(AVERAGE('MARKAH PB'!$P242,'MARKAH PB'!$Z242,'MARKAH PB'!$AJ242),"")</f>
        <v/>
      </c>
      <c r="Z243" s="110" t="str">
        <f t="shared" si="43"/>
        <v/>
      </c>
      <c r="AA243" s="214" t="str">
        <f t="shared" si="33"/>
        <v/>
      </c>
      <c r="AB243" s="132" t="str">
        <f>IFERROR(VLOOKUP(AA243,JADUAL!$A$4:$B$14,2),"")</f>
        <v/>
      </c>
    </row>
    <row r="244" spans="1:28" ht="19.899999999999999" customHeight="1">
      <c r="A244" s="15">
        <v>232</v>
      </c>
      <c r="B244" s="16" t="str">
        <f>IF(OR(F244=0,F244=""),"",'DAFTAR PELAJAR'!B239)</f>
        <v/>
      </c>
      <c r="C244" s="17" t="str">
        <f>IF(OR(F244=0,F244=""),"",'DAFTAR PELAJAR'!C239)</f>
        <v/>
      </c>
      <c r="D244" s="23" t="str">
        <f>IF(OR(F244=0,F244=""),"",'DAFTAR PELAJAR'!D239)</f>
        <v/>
      </c>
      <c r="E244" s="17" t="str">
        <f>IF(OR(F244=0,F244=""),"",'DAFTAR PELAJAR'!E239)</f>
        <v/>
      </c>
      <c r="F244" s="123">
        <f>'DAFTAR PELAJAR'!J239</f>
        <v>0</v>
      </c>
      <c r="G244" s="145" t="str">
        <f>IFERROR(AVERAGE('MARKAH PB'!$G243,'MARKAH PB'!$Q243,'MARKAH PB'!$AA243),"")</f>
        <v/>
      </c>
      <c r="H244" s="20" t="str">
        <f t="shared" si="34"/>
        <v/>
      </c>
      <c r="I244" s="20" t="str">
        <f>IFERROR(AVERAGE('MARKAH PB'!$H243,'MARKAH PB'!$R243,'MARKAH PB'!$AB243),"")</f>
        <v/>
      </c>
      <c r="J244" s="20" t="str">
        <f t="shared" si="35"/>
        <v/>
      </c>
      <c r="K244" s="20" t="str">
        <f>IFERROR(AVERAGE('MARKAH PB'!$I243,'MARKAH PB'!$S243,'MARKAH PB'!$AC243),"")</f>
        <v/>
      </c>
      <c r="L244" s="20" t="str">
        <f t="shared" si="36"/>
        <v/>
      </c>
      <c r="M244" s="20" t="str">
        <f>IFERROR(AVERAGE('MARKAH PB'!$J243,'MARKAH PB'!$T243,'MARKAH PB'!$AD243),"")</f>
        <v/>
      </c>
      <c r="N244" s="20" t="str">
        <f t="shared" si="37"/>
        <v/>
      </c>
      <c r="O244" s="20" t="str">
        <f>IFERROR(AVERAGE('MARKAH PB'!$K243,'MARKAH PB'!$U243,'MARKAH PB'!$AE243),"")</f>
        <v/>
      </c>
      <c r="P244" s="20" t="str">
        <f t="shared" si="38"/>
        <v/>
      </c>
      <c r="Q244" s="20" t="str">
        <f>IFERROR(AVERAGE('MARKAH PB'!$L243,'MARKAH PB'!$V243,'MARKAH PB'!$AF243),"")</f>
        <v/>
      </c>
      <c r="R244" s="20" t="str">
        <f t="shared" si="39"/>
        <v/>
      </c>
      <c r="S244" s="20" t="str">
        <f>IFERROR(AVERAGE('MARKAH PB'!$M243,'MARKAH PB'!$W243,'MARKAH PB'!$AG243),"")</f>
        <v/>
      </c>
      <c r="T244" s="110" t="str">
        <f t="shared" si="40"/>
        <v/>
      </c>
      <c r="U244" s="110" t="str">
        <f>IFERROR(AVERAGE('MARKAH PB'!$N243,'MARKAH PB'!$X243,'MARKAH PB'!$AH243),"")</f>
        <v/>
      </c>
      <c r="V244" s="110" t="str">
        <f t="shared" si="41"/>
        <v/>
      </c>
      <c r="W244" s="110" t="str">
        <f>IFERROR(AVERAGE('MARKAH PB'!$O243,'MARKAH PB'!$Y243,'MARKAH PB'!$AI243),"")</f>
        <v/>
      </c>
      <c r="X244" s="110" t="str">
        <f t="shared" si="42"/>
        <v/>
      </c>
      <c r="Y244" s="110" t="str">
        <f>IFERROR(AVERAGE('MARKAH PB'!$P243,'MARKAH PB'!$Z243,'MARKAH PB'!$AJ243),"")</f>
        <v/>
      </c>
      <c r="Z244" s="110" t="str">
        <f t="shared" si="43"/>
        <v/>
      </c>
      <c r="AA244" s="214" t="str">
        <f t="shared" si="33"/>
        <v/>
      </c>
      <c r="AB244" s="132" t="str">
        <f>IFERROR(VLOOKUP(AA244,JADUAL!$A$4:$B$14,2),"")</f>
        <v/>
      </c>
    </row>
    <row r="245" spans="1:28" ht="19.899999999999999" customHeight="1">
      <c r="A245" s="15">
        <v>233</v>
      </c>
      <c r="B245" s="16" t="str">
        <f>IF(OR(F245=0,F245=""),"",'DAFTAR PELAJAR'!B240)</f>
        <v/>
      </c>
      <c r="C245" s="17" t="str">
        <f>IF(OR(F245=0,F245=""),"",'DAFTAR PELAJAR'!C240)</f>
        <v/>
      </c>
      <c r="D245" s="23" t="str">
        <f>IF(OR(F245=0,F245=""),"",'DAFTAR PELAJAR'!D240)</f>
        <v/>
      </c>
      <c r="E245" s="17" t="str">
        <f>IF(OR(F245=0,F245=""),"",'DAFTAR PELAJAR'!E240)</f>
        <v/>
      </c>
      <c r="F245" s="123">
        <f>'DAFTAR PELAJAR'!J240</f>
        <v>0</v>
      </c>
      <c r="G245" s="145" t="str">
        <f>IFERROR(AVERAGE('MARKAH PB'!$G244,'MARKAH PB'!$Q244,'MARKAH PB'!$AA244),"")</f>
        <v/>
      </c>
      <c r="H245" s="20" t="str">
        <f t="shared" si="34"/>
        <v/>
      </c>
      <c r="I245" s="20" t="str">
        <f>IFERROR(AVERAGE('MARKAH PB'!$H244,'MARKAH PB'!$R244,'MARKAH PB'!$AB244),"")</f>
        <v/>
      </c>
      <c r="J245" s="20" t="str">
        <f t="shared" si="35"/>
        <v/>
      </c>
      <c r="K245" s="20" t="str">
        <f>IFERROR(AVERAGE('MARKAH PB'!$I244,'MARKAH PB'!$S244,'MARKAH PB'!$AC244),"")</f>
        <v/>
      </c>
      <c r="L245" s="20" t="str">
        <f t="shared" si="36"/>
        <v/>
      </c>
      <c r="M245" s="20" t="str">
        <f>IFERROR(AVERAGE('MARKAH PB'!$J244,'MARKAH PB'!$T244,'MARKAH PB'!$AD244),"")</f>
        <v/>
      </c>
      <c r="N245" s="20" t="str">
        <f t="shared" si="37"/>
        <v/>
      </c>
      <c r="O245" s="20" t="str">
        <f>IFERROR(AVERAGE('MARKAH PB'!$K244,'MARKAH PB'!$U244,'MARKAH PB'!$AE244),"")</f>
        <v/>
      </c>
      <c r="P245" s="20" t="str">
        <f t="shared" si="38"/>
        <v/>
      </c>
      <c r="Q245" s="20" t="str">
        <f>IFERROR(AVERAGE('MARKAH PB'!$L244,'MARKAH PB'!$V244,'MARKAH PB'!$AF244),"")</f>
        <v/>
      </c>
      <c r="R245" s="20" t="str">
        <f t="shared" si="39"/>
        <v/>
      </c>
      <c r="S245" s="20" t="str">
        <f>IFERROR(AVERAGE('MARKAH PB'!$M244,'MARKAH PB'!$W244,'MARKAH PB'!$AG244),"")</f>
        <v/>
      </c>
      <c r="T245" s="110" t="str">
        <f t="shared" si="40"/>
        <v/>
      </c>
      <c r="U245" s="110" t="str">
        <f>IFERROR(AVERAGE('MARKAH PB'!$N244,'MARKAH PB'!$X244,'MARKAH PB'!$AH244),"")</f>
        <v/>
      </c>
      <c r="V245" s="110" t="str">
        <f t="shared" si="41"/>
        <v/>
      </c>
      <c r="W245" s="110" t="str">
        <f>IFERROR(AVERAGE('MARKAH PB'!$O244,'MARKAH PB'!$Y244,'MARKAH PB'!$AI244),"")</f>
        <v/>
      </c>
      <c r="X245" s="110" t="str">
        <f t="shared" si="42"/>
        <v/>
      </c>
      <c r="Y245" s="110" t="str">
        <f>IFERROR(AVERAGE('MARKAH PB'!$P244,'MARKAH PB'!$Z244,'MARKAH PB'!$AJ244),"")</f>
        <v/>
      </c>
      <c r="Z245" s="110" t="str">
        <f t="shared" si="43"/>
        <v/>
      </c>
      <c r="AA245" s="214" t="str">
        <f t="shared" si="33"/>
        <v/>
      </c>
      <c r="AB245" s="132" t="str">
        <f>IFERROR(VLOOKUP(AA245,JADUAL!$A$4:$B$14,2),"")</f>
        <v/>
      </c>
    </row>
    <row r="246" spans="1:28" ht="19.899999999999999" customHeight="1">
      <c r="A246" s="15">
        <v>234</v>
      </c>
      <c r="B246" s="16" t="str">
        <f>IF(OR(F246=0,F246=""),"",'DAFTAR PELAJAR'!B241)</f>
        <v/>
      </c>
      <c r="C246" s="17" t="str">
        <f>IF(OR(F246=0,F246=""),"",'DAFTAR PELAJAR'!C241)</f>
        <v/>
      </c>
      <c r="D246" s="23" t="str">
        <f>IF(OR(F246=0,F246=""),"",'DAFTAR PELAJAR'!D241)</f>
        <v/>
      </c>
      <c r="E246" s="17" t="str">
        <f>IF(OR(F246=0,F246=""),"",'DAFTAR PELAJAR'!E241)</f>
        <v/>
      </c>
      <c r="F246" s="123">
        <f>'DAFTAR PELAJAR'!J241</f>
        <v>0</v>
      </c>
      <c r="G246" s="145" t="str">
        <f>IFERROR(AVERAGE('MARKAH PB'!$G245,'MARKAH PB'!$Q245,'MARKAH PB'!$AA245),"")</f>
        <v/>
      </c>
      <c r="H246" s="20" t="str">
        <f t="shared" si="34"/>
        <v/>
      </c>
      <c r="I246" s="20" t="str">
        <f>IFERROR(AVERAGE('MARKAH PB'!$H245,'MARKAH PB'!$R245,'MARKAH PB'!$AB245),"")</f>
        <v/>
      </c>
      <c r="J246" s="20" t="str">
        <f t="shared" si="35"/>
        <v/>
      </c>
      <c r="K246" s="20" t="str">
        <f>IFERROR(AVERAGE('MARKAH PB'!$I245,'MARKAH PB'!$S245,'MARKAH PB'!$AC245),"")</f>
        <v/>
      </c>
      <c r="L246" s="20" t="str">
        <f t="shared" si="36"/>
        <v/>
      </c>
      <c r="M246" s="20" t="str">
        <f>IFERROR(AVERAGE('MARKAH PB'!$J245,'MARKAH PB'!$T245,'MARKAH PB'!$AD245),"")</f>
        <v/>
      </c>
      <c r="N246" s="20" t="str">
        <f t="shared" si="37"/>
        <v/>
      </c>
      <c r="O246" s="20" t="str">
        <f>IFERROR(AVERAGE('MARKAH PB'!$K245,'MARKAH PB'!$U245,'MARKAH PB'!$AE245),"")</f>
        <v/>
      </c>
      <c r="P246" s="20" t="str">
        <f t="shared" si="38"/>
        <v/>
      </c>
      <c r="Q246" s="20" t="str">
        <f>IFERROR(AVERAGE('MARKAH PB'!$L245,'MARKAH PB'!$V245,'MARKAH PB'!$AF245),"")</f>
        <v/>
      </c>
      <c r="R246" s="20" t="str">
        <f t="shared" si="39"/>
        <v/>
      </c>
      <c r="S246" s="20" t="str">
        <f>IFERROR(AVERAGE('MARKAH PB'!$M245,'MARKAH PB'!$W245,'MARKAH PB'!$AG245),"")</f>
        <v/>
      </c>
      <c r="T246" s="110" t="str">
        <f t="shared" si="40"/>
        <v/>
      </c>
      <c r="U246" s="110" t="str">
        <f>IFERROR(AVERAGE('MARKAH PB'!$N245,'MARKAH PB'!$X245,'MARKAH PB'!$AH245),"")</f>
        <v/>
      </c>
      <c r="V246" s="110" t="str">
        <f t="shared" si="41"/>
        <v/>
      </c>
      <c r="W246" s="110" t="str">
        <f>IFERROR(AVERAGE('MARKAH PB'!$O245,'MARKAH PB'!$Y245,'MARKAH PB'!$AI245),"")</f>
        <v/>
      </c>
      <c r="X246" s="110" t="str">
        <f t="shared" si="42"/>
        <v/>
      </c>
      <c r="Y246" s="110" t="str">
        <f>IFERROR(AVERAGE('MARKAH PB'!$P245,'MARKAH PB'!$Z245,'MARKAH PB'!$AJ245),"")</f>
        <v/>
      </c>
      <c r="Z246" s="110" t="str">
        <f t="shared" si="43"/>
        <v/>
      </c>
      <c r="AA246" s="214" t="str">
        <f t="shared" si="33"/>
        <v/>
      </c>
      <c r="AB246" s="132" t="str">
        <f>IFERROR(VLOOKUP(AA246,JADUAL!$A$4:$B$14,2),"")</f>
        <v/>
      </c>
    </row>
    <row r="247" spans="1:28" ht="19.899999999999999" customHeight="1">
      <c r="A247" s="15">
        <v>235</v>
      </c>
      <c r="B247" s="16" t="str">
        <f>IF(OR(F247=0,F247=""),"",'DAFTAR PELAJAR'!B242)</f>
        <v/>
      </c>
      <c r="C247" s="17" t="str">
        <f>IF(OR(F247=0,F247=""),"",'DAFTAR PELAJAR'!C242)</f>
        <v/>
      </c>
      <c r="D247" s="23" t="str">
        <f>IF(OR(F247=0,F247=""),"",'DAFTAR PELAJAR'!D242)</f>
        <v/>
      </c>
      <c r="E247" s="17" t="str">
        <f>IF(OR(F247=0,F247=""),"",'DAFTAR PELAJAR'!E242)</f>
        <v/>
      </c>
      <c r="F247" s="123">
        <f>'DAFTAR PELAJAR'!J242</f>
        <v>0</v>
      </c>
      <c r="G247" s="145" t="str">
        <f>IFERROR(AVERAGE('MARKAH PB'!$G246,'MARKAH PB'!$Q246,'MARKAH PB'!$AA246),"")</f>
        <v/>
      </c>
      <c r="H247" s="20" t="str">
        <f t="shared" si="34"/>
        <v/>
      </c>
      <c r="I247" s="20" t="str">
        <f>IFERROR(AVERAGE('MARKAH PB'!$H246,'MARKAH PB'!$R246,'MARKAH PB'!$AB246),"")</f>
        <v/>
      </c>
      <c r="J247" s="20" t="str">
        <f t="shared" si="35"/>
        <v/>
      </c>
      <c r="K247" s="20" t="str">
        <f>IFERROR(AVERAGE('MARKAH PB'!$I246,'MARKAH PB'!$S246,'MARKAH PB'!$AC246),"")</f>
        <v/>
      </c>
      <c r="L247" s="20" t="str">
        <f t="shared" si="36"/>
        <v/>
      </c>
      <c r="M247" s="20" t="str">
        <f>IFERROR(AVERAGE('MARKAH PB'!$J246,'MARKAH PB'!$T246,'MARKAH PB'!$AD246),"")</f>
        <v/>
      </c>
      <c r="N247" s="20" t="str">
        <f t="shared" si="37"/>
        <v/>
      </c>
      <c r="O247" s="20" t="str">
        <f>IFERROR(AVERAGE('MARKAH PB'!$K246,'MARKAH PB'!$U246,'MARKAH PB'!$AE246),"")</f>
        <v/>
      </c>
      <c r="P247" s="20" t="str">
        <f t="shared" si="38"/>
        <v/>
      </c>
      <c r="Q247" s="20" t="str">
        <f>IFERROR(AVERAGE('MARKAH PB'!$L246,'MARKAH PB'!$V246,'MARKAH PB'!$AF246),"")</f>
        <v/>
      </c>
      <c r="R247" s="20" t="str">
        <f t="shared" si="39"/>
        <v/>
      </c>
      <c r="S247" s="20" t="str">
        <f>IFERROR(AVERAGE('MARKAH PB'!$M246,'MARKAH PB'!$W246,'MARKAH PB'!$AG246),"")</f>
        <v/>
      </c>
      <c r="T247" s="110" t="str">
        <f t="shared" si="40"/>
        <v/>
      </c>
      <c r="U247" s="110" t="str">
        <f>IFERROR(AVERAGE('MARKAH PB'!$N246,'MARKAH PB'!$X246,'MARKAH PB'!$AH246),"")</f>
        <v/>
      </c>
      <c r="V247" s="110" t="str">
        <f t="shared" si="41"/>
        <v/>
      </c>
      <c r="W247" s="110" t="str">
        <f>IFERROR(AVERAGE('MARKAH PB'!$O246,'MARKAH PB'!$Y246,'MARKAH PB'!$AI246),"")</f>
        <v/>
      </c>
      <c r="X247" s="110" t="str">
        <f t="shared" si="42"/>
        <v/>
      </c>
      <c r="Y247" s="110" t="str">
        <f>IFERROR(AVERAGE('MARKAH PB'!$P246,'MARKAH PB'!$Z246,'MARKAH PB'!$AJ246),"")</f>
        <v/>
      </c>
      <c r="Z247" s="110" t="str">
        <f t="shared" si="43"/>
        <v/>
      </c>
      <c r="AA247" s="214" t="str">
        <f t="shared" si="33"/>
        <v/>
      </c>
      <c r="AB247" s="132" t="str">
        <f>IFERROR(VLOOKUP(AA247,JADUAL!$A$4:$B$14,2),"")</f>
        <v/>
      </c>
    </row>
    <row r="248" spans="1:28" ht="19.899999999999999" customHeight="1">
      <c r="A248" s="15">
        <v>236</v>
      </c>
      <c r="B248" s="16" t="str">
        <f>IF(OR(F248=0,F248=""),"",'DAFTAR PELAJAR'!B243)</f>
        <v/>
      </c>
      <c r="C248" s="17" t="str">
        <f>IF(OR(F248=0,F248=""),"",'DAFTAR PELAJAR'!C243)</f>
        <v/>
      </c>
      <c r="D248" s="23" t="str">
        <f>IF(OR(F248=0,F248=""),"",'DAFTAR PELAJAR'!D243)</f>
        <v/>
      </c>
      <c r="E248" s="17" t="str">
        <f>IF(OR(F248=0,F248=""),"",'DAFTAR PELAJAR'!E243)</f>
        <v/>
      </c>
      <c r="F248" s="123">
        <f>'DAFTAR PELAJAR'!J243</f>
        <v>0</v>
      </c>
      <c r="G248" s="145" t="str">
        <f>IFERROR(AVERAGE('MARKAH PB'!$G247,'MARKAH PB'!$Q247,'MARKAH PB'!$AA247),"")</f>
        <v/>
      </c>
      <c r="H248" s="20" t="str">
        <f t="shared" si="34"/>
        <v/>
      </c>
      <c r="I248" s="20" t="str">
        <f>IFERROR(AVERAGE('MARKAH PB'!$H247,'MARKAH PB'!$R247,'MARKAH PB'!$AB247),"")</f>
        <v/>
      </c>
      <c r="J248" s="20" t="str">
        <f t="shared" si="35"/>
        <v/>
      </c>
      <c r="K248" s="20" t="str">
        <f>IFERROR(AVERAGE('MARKAH PB'!$I247,'MARKAH PB'!$S247,'MARKAH PB'!$AC247),"")</f>
        <v/>
      </c>
      <c r="L248" s="20" t="str">
        <f t="shared" si="36"/>
        <v/>
      </c>
      <c r="M248" s="20" t="str">
        <f>IFERROR(AVERAGE('MARKAH PB'!$J247,'MARKAH PB'!$T247,'MARKAH PB'!$AD247),"")</f>
        <v/>
      </c>
      <c r="N248" s="20" t="str">
        <f t="shared" si="37"/>
        <v/>
      </c>
      <c r="O248" s="20" t="str">
        <f>IFERROR(AVERAGE('MARKAH PB'!$K247,'MARKAH PB'!$U247,'MARKAH PB'!$AE247),"")</f>
        <v/>
      </c>
      <c r="P248" s="20" t="str">
        <f t="shared" si="38"/>
        <v/>
      </c>
      <c r="Q248" s="20" t="str">
        <f>IFERROR(AVERAGE('MARKAH PB'!$L247,'MARKAH PB'!$V247,'MARKAH PB'!$AF247),"")</f>
        <v/>
      </c>
      <c r="R248" s="20" t="str">
        <f t="shared" si="39"/>
        <v/>
      </c>
      <c r="S248" s="20" t="str">
        <f>IFERROR(AVERAGE('MARKAH PB'!$M247,'MARKAH PB'!$W247,'MARKAH PB'!$AG247),"")</f>
        <v/>
      </c>
      <c r="T248" s="110" t="str">
        <f t="shared" si="40"/>
        <v/>
      </c>
      <c r="U248" s="110" t="str">
        <f>IFERROR(AVERAGE('MARKAH PB'!$N247,'MARKAH PB'!$X247,'MARKAH PB'!$AH247),"")</f>
        <v/>
      </c>
      <c r="V248" s="110" t="str">
        <f t="shared" si="41"/>
        <v/>
      </c>
      <c r="W248" s="110" t="str">
        <f>IFERROR(AVERAGE('MARKAH PB'!$O247,'MARKAH PB'!$Y247,'MARKAH PB'!$AI247),"")</f>
        <v/>
      </c>
      <c r="X248" s="110" t="str">
        <f t="shared" si="42"/>
        <v/>
      </c>
      <c r="Y248" s="110" t="str">
        <f>IFERROR(AVERAGE('MARKAH PB'!$P247,'MARKAH PB'!$Z247,'MARKAH PB'!$AJ247),"")</f>
        <v/>
      </c>
      <c r="Z248" s="110" t="str">
        <f t="shared" si="43"/>
        <v/>
      </c>
      <c r="AA248" s="214" t="str">
        <f t="shared" si="33"/>
        <v/>
      </c>
      <c r="AB248" s="132" t="str">
        <f>IFERROR(VLOOKUP(AA248,JADUAL!$A$4:$B$14,2),"")</f>
        <v/>
      </c>
    </row>
    <row r="249" spans="1:28" ht="19.899999999999999" customHeight="1">
      <c r="A249" s="15">
        <v>237</v>
      </c>
      <c r="B249" s="16" t="str">
        <f>IF(OR(F249=0,F249=""),"",'DAFTAR PELAJAR'!B244)</f>
        <v/>
      </c>
      <c r="C249" s="17" t="str">
        <f>IF(OR(F249=0,F249=""),"",'DAFTAR PELAJAR'!C244)</f>
        <v/>
      </c>
      <c r="D249" s="23" t="str">
        <f>IF(OR(F249=0,F249=""),"",'DAFTAR PELAJAR'!D244)</f>
        <v/>
      </c>
      <c r="E249" s="17" t="str">
        <f>IF(OR(F249=0,F249=""),"",'DAFTAR PELAJAR'!E244)</f>
        <v/>
      </c>
      <c r="F249" s="123">
        <f>'DAFTAR PELAJAR'!J244</f>
        <v>0</v>
      </c>
      <c r="G249" s="145" t="str">
        <f>IFERROR(AVERAGE('MARKAH PB'!$G248,'MARKAH PB'!$Q248,'MARKAH PB'!$AA248),"")</f>
        <v/>
      </c>
      <c r="H249" s="20" t="str">
        <f t="shared" si="34"/>
        <v/>
      </c>
      <c r="I249" s="20" t="str">
        <f>IFERROR(AVERAGE('MARKAH PB'!$H248,'MARKAH PB'!$R248,'MARKAH PB'!$AB248),"")</f>
        <v/>
      </c>
      <c r="J249" s="20" t="str">
        <f t="shared" si="35"/>
        <v/>
      </c>
      <c r="K249" s="20" t="str">
        <f>IFERROR(AVERAGE('MARKAH PB'!$I248,'MARKAH PB'!$S248,'MARKAH PB'!$AC248),"")</f>
        <v/>
      </c>
      <c r="L249" s="20" t="str">
        <f t="shared" si="36"/>
        <v/>
      </c>
      <c r="M249" s="20" t="str">
        <f>IFERROR(AVERAGE('MARKAH PB'!$J248,'MARKAH PB'!$T248,'MARKAH PB'!$AD248),"")</f>
        <v/>
      </c>
      <c r="N249" s="20" t="str">
        <f t="shared" si="37"/>
        <v/>
      </c>
      <c r="O249" s="20" t="str">
        <f>IFERROR(AVERAGE('MARKAH PB'!$K248,'MARKAH PB'!$U248,'MARKAH PB'!$AE248),"")</f>
        <v/>
      </c>
      <c r="P249" s="20" t="str">
        <f t="shared" si="38"/>
        <v/>
      </c>
      <c r="Q249" s="20" t="str">
        <f>IFERROR(AVERAGE('MARKAH PB'!$L248,'MARKAH PB'!$V248,'MARKAH PB'!$AF248),"")</f>
        <v/>
      </c>
      <c r="R249" s="20" t="str">
        <f t="shared" si="39"/>
        <v/>
      </c>
      <c r="S249" s="20" t="str">
        <f>IFERROR(AVERAGE('MARKAH PB'!$M248,'MARKAH PB'!$W248,'MARKAH PB'!$AG248),"")</f>
        <v/>
      </c>
      <c r="T249" s="110" t="str">
        <f t="shared" si="40"/>
        <v/>
      </c>
      <c r="U249" s="110" t="str">
        <f>IFERROR(AVERAGE('MARKAH PB'!$N248,'MARKAH PB'!$X248,'MARKAH PB'!$AH248),"")</f>
        <v/>
      </c>
      <c r="V249" s="110" t="str">
        <f t="shared" si="41"/>
        <v/>
      </c>
      <c r="W249" s="110" t="str">
        <f>IFERROR(AVERAGE('MARKAH PB'!$O248,'MARKAH PB'!$Y248,'MARKAH PB'!$AI248),"")</f>
        <v/>
      </c>
      <c r="X249" s="110" t="str">
        <f t="shared" si="42"/>
        <v/>
      </c>
      <c r="Y249" s="110" t="str">
        <f>IFERROR(AVERAGE('MARKAH PB'!$P248,'MARKAH PB'!$Z248,'MARKAH PB'!$AJ248),"")</f>
        <v/>
      </c>
      <c r="Z249" s="110" t="str">
        <f t="shared" si="43"/>
        <v/>
      </c>
      <c r="AA249" s="214" t="str">
        <f t="shared" si="33"/>
        <v/>
      </c>
      <c r="AB249" s="132" t="str">
        <f>IFERROR(VLOOKUP(AA249,JADUAL!$A$4:$B$14,2),"")</f>
        <v/>
      </c>
    </row>
    <row r="250" spans="1:28" ht="19.899999999999999" customHeight="1">
      <c r="A250" s="15">
        <v>238</v>
      </c>
      <c r="B250" s="16" t="str">
        <f>IF(OR(F250=0,F250=""),"",'DAFTAR PELAJAR'!B245)</f>
        <v/>
      </c>
      <c r="C250" s="17" t="str">
        <f>IF(OR(F250=0,F250=""),"",'DAFTAR PELAJAR'!C245)</f>
        <v/>
      </c>
      <c r="D250" s="23" t="str">
        <f>IF(OR(F250=0,F250=""),"",'DAFTAR PELAJAR'!D245)</f>
        <v/>
      </c>
      <c r="E250" s="17" t="str">
        <f>IF(OR(F250=0,F250=""),"",'DAFTAR PELAJAR'!E245)</f>
        <v/>
      </c>
      <c r="F250" s="123">
        <f>'DAFTAR PELAJAR'!J245</f>
        <v>0</v>
      </c>
      <c r="G250" s="145" t="str">
        <f>IFERROR(AVERAGE('MARKAH PB'!$G249,'MARKAH PB'!$Q249,'MARKAH PB'!$AA249),"")</f>
        <v/>
      </c>
      <c r="H250" s="20" t="str">
        <f t="shared" si="34"/>
        <v/>
      </c>
      <c r="I250" s="20" t="str">
        <f>IFERROR(AVERAGE('MARKAH PB'!$H249,'MARKAH PB'!$R249,'MARKAH PB'!$AB249),"")</f>
        <v/>
      </c>
      <c r="J250" s="20" t="str">
        <f t="shared" si="35"/>
        <v/>
      </c>
      <c r="K250" s="20" t="str">
        <f>IFERROR(AVERAGE('MARKAH PB'!$I249,'MARKAH PB'!$S249,'MARKAH PB'!$AC249),"")</f>
        <v/>
      </c>
      <c r="L250" s="20" t="str">
        <f t="shared" si="36"/>
        <v/>
      </c>
      <c r="M250" s="20" t="str">
        <f>IFERROR(AVERAGE('MARKAH PB'!$J249,'MARKAH PB'!$T249,'MARKAH PB'!$AD249),"")</f>
        <v/>
      </c>
      <c r="N250" s="20" t="str">
        <f t="shared" si="37"/>
        <v/>
      </c>
      <c r="O250" s="20" t="str">
        <f>IFERROR(AVERAGE('MARKAH PB'!$K249,'MARKAH PB'!$U249,'MARKAH PB'!$AE249),"")</f>
        <v/>
      </c>
      <c r="P250" s="20" t="str">
        <f t="shared" si="38"/>
        <v/>
      </c>
      <c r="Q250" s="20" t="str">
        <f>IFERROR(AVERAGE('MARKAH PB'!$L249,'MARKAH PB'!$V249,'MARKAH PB'!$AF249),"")</f>
        <v/>
      </c>
      <c r="R250" s="20" t="str">
        <f t="shared" si="39"/>
        <v/>
      </c>
      <c r="S250" s="20" t="str">
        <f>IFERROR(AVERAGE('MARKAH PB'!$M249,'MARKAH PB'!$W249,'MARKAH PB'!$AG249),"")</f>
        <v/>
      </c>
      <c r="T250" s="110" t="str">
        <f t="shared" si="40"/>
        <v/>
      </c>
      <c r="U250" s="110" t="str">
        <f>IFERROR(AVERAGE('MARKAH PB'!$N249,'MARKAH PB'!$X249,'MARKAH PB'!$AH249),"")</f>
        <v/>
      </c>
      <c r="V250" s="110" t="str">
        <f t="shared" si="41"/>
        <v/>
      </c>
      <c r="W250" s="110" t="str">
        <f>IFERROR(AVERAGE('MARKAH PB'!$O249,'MARKAH PB'!$Y249,'MARKAH PB'!$AI249),"")</f>
        <v/>
      </c>
      <c r="X250" s="110" t="str">
        <f t="shared" si="42"/>
        <v/>
      </c>
      <c r="Y250" s="110" t="str">
        <f>IFERROR(AVERAGE('MARKAH PB'!$P249,'MARKAH PB'!$Z249,'MARKAH PB'!$AJ249),"")</f>
        <v/>
      </c>
      <c r="Z250" s="110" t="str">
        <f t="shared" si="43"/>
        <v/>
      </c>
      <c r="AA250" s="214" t="str">
        <f t="shared" si="33"/>
        <v/>
      </c>
      <c r="AB250" s="132" t="str">
        <f>IFERROR(VLOOKUP(AA250,JADUAL!$A$4:$B$14,2),"")</f>
        <v/>
      </c>
    </row>
    <row r="251" spans="1:28" ht="19.899999999999999" customHeight="1">
      <c r="A251" s="15">
        <v>239</v>
      </c>
      <c r="B251" s="16" t="str">
        <f>IF(OR(F251=0,F251=""),"",'DAFTAR PELAJAR'!B246)</f>
        <v/>
      </c>
      <c r="C251" s="17" t="str">
        <f>IF(OR(F251=0,F251=""),"",'DAFTAR PELAJAR'!C246)</f>
        <v/>
      </c>
      <c r="D251" s="23" t="str">
        <f>IF(OR(F251=0,F251=""),"",'DAFTAR PELAJAR'!D246)</f>
        <v/>
      </c>
      <c r="E251" s="17" t="str">
        <f>IF(OR(F251=0,F251=""),"",'DAFTAR PELAJAR'!E246)</f>
        <v/>
      </c>
      <c r="F251" s="123">
        <f>'DAFTAR PELAJAR'!J246</f>
        <v>0</v>
      </c>
      <c r="G251" s="145" t="str">
        <f>IFERROR(AVERAGE('MARKAH PB'!$G250,'MARKAH PB'!$Q250,'MARKAH PB'!$AA250),"")</f>
        <v/>
      </c>
      <c r="H251" s="20" t="str">
        <f t="shared" si="34"/>
        <v/>
      </c>
      <c r="I251" s="20" t="str">
        <f>IFERROR(AVERAGE('MARKAH PB'!$H250,'MARKAH PB'!$R250,'MARKAH PB'!$AB250),"")</f>
        <v/>
      </c>
      <c r="J251" s="20" t="str">
        <f t="shared" si="35"/>
        <v/>
      </c>
      <c r="K251" s="20" t="str">
        <f>IFERROR(AVERAGE('MARKAH PB'!$I250,'MARKAH PB'!$S250,'MARKAH PB'!$AC250),"")</f>
        <v/>
      </c>
      <c r="L251" s="20" t="str">
        <f t="shared" si="36"/>
        <v/>
      </c>
      <c r="M251" s="20" t="str">
        <f>IFERROR(AVERAGE('MARKAH PB'!$J250,'MARKAH PB'!$T250,'MARKAH PB'!$AD250),"")</f>
        <v/>
      </c>
      <c r="N251" s="20" t="str">
        <f t="shared" si="37"/>
        <v/>
      </c>
      <c r="O251" s="20" t="str">
        <f>IFERROR(AVERAGE('MARKAH PB'!$K250,'MARKAH PB'!$U250,'MARKAH PB'!$AE250),"")</f>
        <v/>
      </c>
      <c r="P251" s="20" t="str">
        <f t="shared" si="38"/>
        <v/>
      </c>
      <c r="Q251" s="20" t="str">
        <f>IFERROR(AVERAGE('MARKAH PB'!$L250,'MARKAH PB'!$V250,'MARKAH PB'!$AF250),"")</f>
        <v/>
      </c>
      <c r="R251" s="20" t="str">
        <f t="shared" si="39"/>
        <v/>
      </c>
      <c r="S251" s="20" t="str">
        <f>IFERROR(AVERAGE('MARKAH PB'!$M250,'MARKAH PB'!$W250,'MARKAH PB'!$AG250),"")</f>
        <v/>
      </c>
      <c r="T251" s="110" t="str">
        <f t="shared" si="40"/>
        <v/>
      </c>
      <c r="U251" s="110" t="str">
        <f>IFERROR(AVERAGE('MARKAH PB'!$N250,'MARKAH PB'!$X250,'MARKAH PB'!$AH250),"")</f>
        <v/>
      </c>
      <c r="V251" s="110" t="str">
        <f t="shared" si="41"/>
        <v/>
      </c>
      <c r="W251" s="110" t="str">
        <f>IFERROR(AVERAGE('MARKAH PB'!$O250,'MARKAH PB'!$Y250,'MARKAH PB'!$AI250),"")</f>
        <v/>
      </c>
      <c r="X251" s="110" t="str">
        <f t="shared" si="42"/>
        <v/>
      </c>
      <c r="Y251" s="110" t="str">
        <f>IFERROR(AVERAGE('MARKAH PB'!$P250,'MARKAH PB'!$Z250,'MARKAH PB'!$AJ250),"")</f>
        <v/>
      </c>
      <c r="Z251" s="110" t="str">
        <f t="shared" si="43"/>
        <v/>
      </c>
      <c r="AA251" s="214" t="str">
        <f t="shared" si="33"/>
        <v/>
      </c>
      <c r="AB251" s="132" t="str">
        <f>IFERROR(VLOOKUP(AA251,JADUAL!$A$4:$B$14,2),"")</f>
        <v/>
      </c>
    </row>
    <row r="252" spans="1:28" ht="19.899999999999999" customHeight="1">
      <c r="A252" s="15">
        <v>240</v>
      </c>
      <c r="B252" s="16" t="str">
        <f>IF(OR(F252=0,F252=""),"",'DAFTAR PELAJAR'!B247)</f>
        <v/>
      </c>
      <c r="C252" s="17" t="str">
        <f>IF(OR(F252=0,F252=""),"",'DAFTAR PELAJAR'!C247)</f>
        <v/>
      </c>
      <c r="D252" s="23" t="str">
        <f>IF(OR(F252=0,F252=""),"",'DAFTAR PELAJAR'!D247)</f>
        <v/>
      </c>
      <c r="E252" s="17" t="str">
        <f>IF(OR(F252=0,F252=""),"",'DAFTAR PELAJAR'!E247)</f>
        <v/>
      </c>
      <c r="F252" s="123">
        <f>'DAFTAR PELAJAR'!J247</f>
        <v>0</v>
      </c>
      <c r="G252" s="145" t="str">
        <f>IFERROR(AVERAGE('MARKAH PB'!$G251,'MARKAH PB'!$Q251,'MARKAH PB'!$AA251),"")</f>
        <v/>
      </c>
      <c r="H252" s="20" t="str">
        <f t="shared" si="34"/>
        <v/>
      </c>
      <c r="I252" s="20" t="str">
        <f>IFERROR(AVERAGE('MARKAH PB'!$H251,'MARKAH PB'!$R251,'MARKAH PB'!$AB251),"")</f>
        <v/>
      </c>
      <c r="J252" s="20" t="str">
        <f t="shared" si="35"/>
        <v/>
      </c>
      <c r="K252" s="20" t="str">
        <f>IFERROR(AVERAGE('MARKAH PB'!$I251,'MARKAH PB'!$S251,'MARKAH PB'!$AC251),"")</f>
        <v/>
      </c>
      <c r="L252" s="20" t="str">
        <f t="shared" si="36"/>
        <v/>
      </c>
      <c r="M252" s="20" t="str">
        <f>IFERROR(AVERAGE('MARKAH PB'!$J251,'MARKAH PB'!$T251,'MARKAH PB'!$AD251),"")</f>
        <v/>
      </c>
      <c r="N252" s="20" t="str">
        <f t="shared" si="37"/>
        <v/>
      </c>
      <c r="O252" s="20" t="str">
        <f>IFERROR(AVERAGE('MARKAH PB'!$K251,'MARKAH PB'!$U251,'MARKAH PB'!$AE251),"")</f>
        <v/>
      </c>
      <c r="P252" s="20" t="str">
        <f t="shared" si="38"/>
        <v/>
      </c>
      <c r="Q252" s="20" t="str">
        <f>IFERROR(AVERAGE('MARKAH PB'!$L251,'MARKAH PB'!$V251,'MARKAH PB'!$AF251),"")</f>
        <v/>
      </c>
      <c r="R252" s="20" t="str">
        <f t="shared" si="39"/>
        <v/>
      </c>
      <c r="S252" s="20" t="str">
        <f>IFERROR(AVERAGE('MARKAH PB'!$M251,'MARKAH PB'!$W251,'MARKAH PB'!$AG251),"")</f>
        <v/>
      </c>
      <c r="T252" s="110" t="str">
        <f t="shared" si="40"/>
        <v/>
      </c>
      <c r="U252" s="110" t="str">
        <f>IFERROR(AVERAGE('MARKAH PB'!$N251,'MARKAH PB'!$X251,'MARKAH PB'!$AH251),"")</f>
        <v/>
      </c>
      <c r="V252" s="110" t="str">
        <f t="shared" si="41"/>
        <v/>
      </c>
      <c r="W252" s="110" t="str">
        <f>IFERROR(AVERAGE('MARKAH PB'!$O251,'MARKAH PB'!$Y251,'MARKAH PB'!$AI251),"")</f>
        <v/>
      </c>
      <c r="X252" s="110" t="str">
        <f t="shared" si="42"/>
        <v/>
      </c>
      <c r="Y252" s="110" t="str">
        <f>IFERROR(AVERAGE('MARKAH PB'!$P251,'MARKAH PB'!$Z251,'MARKAH PB'!$AJ251),"")</f>
        <v/>
      </c>
      <c r="Z252" s="110" t="str">
        <f t="shared" si="43"/>
        <v/>
      </c>
      <c r="AA252" s="214" t="str">
        <f t="shared" si="33"/>
        <v/>
      </c>
      <c r="AB252" s="132" t="str">
        <f>IFERROR(VLOOKUP(AA252,JADUAL!$A$4:$B$14,2),"")</f>
        <v/>
      </c>
    </row>
    <row r="253" spans="1:28" ht="19.899999999999999" customHeight="1">
      <c r="A253" s="15">
        <v>241</v>
      </c>
      <c r="B253" s="16" t="str">
        <f>IF(OR(F253=0,F253=""),"",'DAFTAR PELAJAR'!B248)</f>
        <v/>
      </c>
      <c r="C253" s="17" t="str">
        <f>IF(OR(F253=0,F253=""),"",'DAFTAR PELAJAR'!C248)</f>
        <v/>
      </c>
      <c r="D253" s="23" t="str">
        <f>IF(OR(F253=0,F253=""),"",'DAFTAR PELAJAR'!D248)</f>
        <v/>
      </c>
      <c r="E253" s="17" t="str">
        <f>IF(OR(F253=0,F253=""),"",'DAFTAR PELAJAR'!E248)</f>
        <v/>
      </c>
      <c r="F253" s="123">
        <f>'DAFTAR PELAJAR'!J248</f>
        <v>0</v>
      </c>
      <c r="G253" s="145" t="str">
        <f>IFERROR(AVERAGE('MARKAH PB'!$G252,'MARKAH PB'!$Q252,'MARKAH PB'!$AA252),"")</f>
        <v/>
      </c>
      <c r="H253" s="20" t="str">
        <f t="shared" si="34"/>
        <v/>
      </c>
      <c r="I253" s="20" t="str">
        <f>IFERROR(AVERAGE('MARKAH PB'!$H252,'MARKAH PB'!$R252,'MARKAH PB'!$AB252),"")</f>
        <v/>
      </c>
      <c r="J253" s="20" t="str">
        <f t="shared" si="35"/>
        <v/>
      </c>
      <c r="K253" s="20" t="str">
        <f>IFERROR(AVERAGE('MARKAH PB'!$I252,'MARKAH PB'!$S252,'MARKAH PB'!$AC252),"")</f>
        <v/>
      </c>
      <c r="L253" s="20" t="str">
        <f t="shared" si="36"/>
        <v/>
      </c>
      <c r="M253" s="20" t="str">
        <f>IFERROR(AVERAGE('MARKAH PB'!$J252,'MARKAH PB'!$T252,'MARKAH PB'!$AD252),"")</f>
        <v/>
      </c>
      <c r="N253" s="20" t="str">
        <f t="shared" si="37"/>
        <v/>
      </c>
      <c r="O253" s="20" t="str">
        <f>IFERROR(AVERAGE('MARKAH PB'!$K252,'MARKAH PB'!$U252,'MARKAH PB'!$AE252),"")</f>
        <v/>
      </c>
      <c r="P253" s="20" t="str">
        <f t="shared" si="38"/>
        <v/>
      </c>
      <c r="Q253" s="20" t="str">
        <f>IFERROR(AVERAGE('MARKAH PB'!$L252,'MARKAH PB'!$V252,'MARKAH PB'!$AF252),"")</f>
        <v/>
      </c>
      <c r="R253" s="20" t="str">
        <f t="shared" si="39"/>
        <v/>
      </c>
      <c r="S253" s="20" t="str">
        <f>IFERROR(AVERAGE('MARKAH PB'!$M252,'MARKAH PB'!$W252,'MARKAH PB'!$AG252),"")</f>
        <v/>
      </c>
      <c r="T253" s="110" t="str">
        <f t="shared" si="40"/>
        <v/>
      </c>
      <c r="U253" s="110" t="str">
        <f>IFERROR(AVERAGE('MARKAH PB'!$N252,'MARKAH PB'!$X252,'MARKAH PB'!$AH252),"")</f>
        <v/>
      </c>
      <c r="V253" s="110" t="str">
        <f t="shared" si="41"/>
        <v/>
      </c>
      <c r="W253" s="110" t="str">
        <f>IFERROR(AVERAGE('MARKAH PB'!$O252,'MARKAH PB'!$Y252,'MARKAH PB'!$AI252),"")</f>
        <v/>
      </c>
      <c r="X253" s="110" t="str">
        <f t="shared" si="42"/>
        <v/>
      </c>
      <c r="Y253" s="110" t="str">
        <f>IFERROR(AVERAGE('MARKAH PB'!$P252,'MARKAH PB'!$Z252,'MARKAH PB'!$AJ252),"")</f>
        <v/>
      </c>
      <c r="Z253" s="110" t="str">
        <f t="shared" si="43"/>
        <v/>
      </c>
      <c r="AA253" s="214" t="str">
        <f t="shared" si="33"/>
        <v/>
      </c>
      <c r="AB253" s="132" t="str">
        <f>IFERROR(VLOOKUP(AA253,JADUAL!$A$4:$B$14,2),"")</f>
        <v/>
      </c>
    </row>
    <row r="254" spans="1:28" ht="19.899999999999999" customHeight="1">
      <c r="A254" s="15">
        <v>242</v>
      </c>
      <c r="B254" s="16" t="str">
        <f>IF(OR(F254=0,F254=""),"",'DAFTAR PELAJAR'!B249)</f>
        <v/>
      </c>
      <c r="C254" s="17" t="str">
        <f>IF(OR(F254=0,F254=""),"",'DAFTAR PELAJAR'!C249)</f>
        <v/>
      </c>
      <c r="D254" s="23" t="str">
        <f>IF(OR(F254=0,F254=""),"",'DAFTAR PELAJAR'!D249)</f>
        <v/>
      </c>
      <c r="E254" s="17" t="str">
        <f>IF(OR(F254=0,F254=""),"",'DAFTAR PELAJAR'!E249)</f>
        <v/>
      </c>
      <c r="F254" s="123">
        <f>'DAFTAR PELAJAR'!J249</f>
        <v>0</v>
      </c>
      <c r="G254" s="145" t="str">
        <f>IFERROR(AVERAGE('MARKAH PB'!$G253,'MARKAH PB'!$Q253,'MARKAH PB'!$AA253),"")</f>
        <v/>
      </c>
      <c r="H254" s="20" t="str">
        <f t="shared" si="34"/>
        <v/>
      </c>
      <c r="I254" s="20" t="str">
        <f>IFERROR(AVERAGE('MARKAH PB'!$H253,'MARKAH PB'!$R253,'MARKAH PB'!$AB253),"")</f>
        <v/>
      </c>
      <c r="J254" s="20" t="str">
        <f t="shared" si="35"/>
        <v/>
      </c>
      <c r="K254" s="20" t="str">
        <f>IFERROR(AVERAGE('MARKAH PB'!$I253,'MARKAH PB'!$S253,'MARKAH PB'!$AC253),"")</f>
        <v/>
      </c>
      <c r="L254" s="20" t="str">
        <f t="shared" si="36"/>
        <v/>
      </c>
      <c r="M254" s="20" t="str">
        <f>IFERROR(AVERAGE('MARKAH PB'!$J253,'MARKAH PB'!$T253,'MARKAH PB'!$AD253),"")</f>
        <v/>
      </c>
      <c r="N254" s="20" t="str">
        <f t="shared" si="37"/>
        <v/>
      </c>
      <c r="O254" s="20" t="str">
        <f>IFERROR(AVERAGE('MARKAH PB'!$K253,'MARKAH PB'!$U253,'MARKAH PB'!$AE253),"")</f>
        <v/>
      </c>
      <c r="P254" s="20" t="str">
        <f t="shared" si="38"/>
        <v/>
      </c>
      <c r="Q254" s="20" t="str">
        <f>IFERROR(AVERAGE('MARKAH PB'!$L253,'MARKAH PB'!$V253,'MARKAH PB'!$AF253),"")</f>
        <v/>
      </c>
      <c r="R254" s="20" t="str">
        <f t="shared" si="39"/>
        <v/>
      </c>
      <c r="S254" s="20" t="str">
        <f>IFERROR(AVERAGE('MARKAH PB'!$M253,'MARKAH PB'!$W253,'MARKAH PB'!$AG253),"")</f>
        <v/>
      </c>
      <c r="T254" s="110" t="str">
        <f t="shared" si="40"/>
        <v/>
      </c>
      <c r="U254" s="110" t="str">
        <f>IFERROR(AVERAGE('MARKAH PB'!$N253,'MARKAH PB'!$X253,'MARKAH PB'!$AH253),"")</f>
        <v/>
      </c>
      <c r="V254" s="110" t="str">
        <f t="shared" si="41"/>
        <v/>
      </c>
      <c r="W254" s="110" t="str">
        <f>IFERROR(AVERAGE('MARKAH PB'!$O253,'MARKAH PB'!$Y253,'MARKAH PB'!$AI253),"")</f>
        <v/>
      </c>
      <c r="X254" s="110" t="str">
        <f t="shared" si="42"/>
        <v/>
      </c>
      <c r="Y254" s="110" t="str">
        <f>IFERROR(AVERAGE('MARKAH PB'!$P253,'MARKAH PB'!$Z253,'MARKAH PB'!$AJ253),"")</f>
        <v/>
      </c>
      <c r="Z254" s="110" t="str">
        <f t="shared" si="43"/>
        <v/>
      </c>
      <c r="AA254" s="214" t="str">
        <f t="shared" si="33"/>
        <v/>
      </c>
      <c r="AB254" s="132" t="str">
        <f>IFERROR(VLOOKUP(AA254,JADUAL!$A$4:$B$14,2),"")</f>
        <v/>
      </c>
    </row>
    <row r="255" spans="1:28" ht="19.899999999999999" customHeight="1">
      <c r="A255" s="15">
        <v>243</v>
      </c>
      <c r="B255" s="16" t="str">
        <f>IF(OR(F255=0,F255=""),"",'DAFTAR PELAJAR'!B250)</f>
        <v/>
      </c>
      <c r="C255" s="17" t="str">
        <f>IF(OR(F255=0,F255=""),"",'DAFTAR PELAJAR'!C250)</f>
        <v/>
      </c>
      <c r="D255" s="23" t="str">
        <f>IF(OR(F255=0,F255=""),"",'DAFTAR PELAJAR'!D250)</f>
        <v/>
      </c>
      <c r="E255" s="17" t="str">
        <f>IF(OR(F255=0,F255=""),"",'DAFTAR PELAJAR'!E250)</f>
        <v/>
      </c>
      <c r="F255" s="123">
        <f>'DAFTAR PELAJAR'!J250</f>
        <v>0</v>
      </c>
      <c r="G255" s="145" t="str">
        <f>IFERROR(AVERAGE('MARKAH PB'!$G254,'MARKAH PB'!$Q254,'MARKAH PB'!$AA254),"")</f>
        <v/>
      </c>
      <c r="H255" s="20" t="str">
        <f t="shared" si="34"/>
        <v/>
      </c>
      <c r="I255" s="20" t="str">
        <f>IFERROR(AVERAGE('MARKAH PB'!$H254,'MARKAH PB'!$R254,'MARKAH PB'!$AB254),"")</f>
        <v/>
      </c>
      <c r="J255" s="20" t="str">
        <f t="shared" si="35"/>
        <v/>
      </c>
      <c r="K255" s="20" t="str">
        <f>IFERROR(AVERAGE('MARKAH PB'!$I254,'MARKAH PB'!$S254,'MARKAH PB'!$AC254),"")</f>
        <v/>
      </c>
      <c r="L255" s="20" t="str">
        <f t="shared" si="36"/>
        <v/>
      </c>
      <c r="M255" s="20" t="str">
        <f>IFERROR(AVERAGE('MARKAH PB'!$J254,'MARKAH PB'!$T254,'MARKAH PB'!$AD254),"")</f>
        <v/>
      </c>
      <c r="N255" s="20" t="str">
        <f t="shared" si="37"/>
        <v/>
      </c>
      <c r="O255" s="20" t="str">
        <f>IFERROR(AVERAGE('MARKAH PB'!$K254,'MARKAH PB'!$U254,'MARKAH PB'!$AE254),"")</f>
        <v/>
      </c>
      <c r="P255" s="20" t="str">
        <f t="shared" si="38"/>
        <v/>
      </c>
      <c r="Q255" s="20" t="str">
        <f>IFERROR(AVERAGE('MARKAH PB'!$L254,'MARKAH PB'!$V254,'MARKAH PB'!$AF254),"")</f>
        <v/>
      </c>
      <c r="R255" s="20" t="str">
        <f t="shared" si="39"/>
        <v/>
      </c>
      <c r="S255" s="20" t="str">
        <f>IFERROR(AVERAGE('MARKAH PB'!$M254,'MARKAH PB'!$W254,'MARKAH PB'!$AG254),"")</f>
        <v/>
      </c>
      <c r="T255" s="110" t="str">
        <f t="shared" si="40"/>
        <v/>
      </c>
      <c r="U255" s="110" t="str">
        <f>IFERROR(AVERAGE('MARKAH PB'!$N254,'MARKAH PB'!$X254,'MARKAH PB'!$AH254),"")</f>
        <v/>
      </c>
      <c r="V255" s="110" t="str">
        <f t="shared" si="41"/>
        <v/>
      </c>
      <c r="W255" s="110" t="str">
        <f>IFERROR(AVERAGE('MARKAH PB'!$O254,'MARKAH PB'!$Y254,'MARKAH PB'!$AI254),"")</f>
        <v/>
      </c>
      <c r="X255" s="110" t="str">
        <f t="shared" si="42"/>
        <v/>
      </c>
      <c r="Y255" s="110" t="str">
        <f>IFERROR(AVERAGE('MARKAH PB'!$P254,'MARKAH PB'!$Z254,'MARKAH PB'!$AJ254),"")</f>
        <v/>
      </c>
      <c r="Z255" s="110" t="str">
        <f t="shared" si="43"/>
        <v/>
      </c>
      <c r="AA255" s="214" t="str">
        <f t="shared" si="33"/>
        <v/>
      </c>
      <c r="AB255" s="132" t="str">
        <f>IFERROR(VLOOKUP(AA255,JADUAL!$A$4:$B$14,2),"")</f>
        <v/>
      </c>
    </row>
    <row r="256" spans="1:28" ht="19.899999999999999" customHeight="1">
      <c r="A256" s="15">
        <v>244</v>
      </c>
      <c r="B256" s="16" t="str">
        <f>IF(OR(F256=0,F256=""),"",'DAFTAR PELAJAR'!B251)</f>
        <v/>
      </c>
      <c r="C256" s="17" t="str">
        <f>IF(OR(F256=0,F256=""),"",'DAFTAR PELAJAR'!C251)</f>
        <v/>
      </c>
      <c r="D256" s="23" t="str">
        <f>IF(OR(F256=0,F256=""),"",'DAFTAR PELAJAR'!D251)</f>
        <v/>
      </c>
      <c r="E256" s="17" t="str">
        <f>IF(OR(F256=0,F256=""),"",'DAFTAR PELAJAR'!E251)</f>
        <v/>
      </c>
      <c r="F256" s="123">
        <f>'DAFTAR PELAJAR'!J251</f>
        <v>0</v>
      </c>
      <c r="G256" s="145" t="str">
        <f>IFERROR(AVERAGE('MARKAH PB'!$G255,'MARKAH PB'!$Q255,'MARKAH PB'!$AA255),"")</f>
        <v/>
      </c>
      <c r="H256" s="20" t="str">
        <f t="shared" si="34"/>
        <v/>
      </c>
      <c r="I256" s="20" t="str">
        <f>IFERROR(AVERAGE('MARKAH PB'!$H255,'MARKAH PB'!$R255,'MARKAH PB'!$AB255),"")</f>
        <v/>
      </c>
      <c r="J256" s="20" t="str">
        <f t="shared" si="35"/>
        <v/>
      </c>
      <c r="K256" s="20" t="str">
        <f>IFERROR(AVERAGE('MARKAH PB'!$I255,'MARKAH PB'!$S255,'MARKAH PB'!$AC255),"")</f>
        <v/>
      </c>
      <c r="L256" s="20" t="str">
        <f t="shared" si="36"/>
        <v/>
      </c>
      <c r="M256" s="20" t="str">
        <f>IFERROR(AVERAGE('MARKAH PB'!$J255,'MARKAH PB'!$T255,'MARKAH PB'!$AD255),"")</f>
        <v/>
      </c>
      <c r="N256" s="20" t="str">
        <f t="shared" si="37"/>
        <v/>
      </c>
      <c r="O256" s="20" t="str">
        <f>IFERROR(AVERAGE('MARKAH PB'!$K255,'MARKAH PB'!$U255,'MARKAH PB'!$AE255),"")</f>
        <v/>
      </c>
      <c r="P256" s="20" t="str">
        <f t="shared" si="38"/>
        <v/>
      </c>
      <c r="Q256" s="20" t="str">
        <f>IFERROR(AVERAGE('MARKAH PB'!$L255,'MARKAH PB'!$V255,'MARKAH PB'!$AF255),"")</f>
        <v/>
      </c>
      <c r="R256" s="20" t="str">
        <f t="shared" si="39"/>
        <v/>
      </c>
      <c r="S256" s="20" t="str">
        <f>IFERROR(AVERAGE('MARKAH PB'!$M255,'MARKAH PB'!$W255,'MARKAH PB'!$AG255),"")</f>
        <v/>
      </c>
      <c r="T256" s="110" t="str">
        <f t="shared" si="40"/>
        <v/>
      </c>
      <c r="U256" s="110" t="str">
        <f>IFERROR(AVERAGE('MARKAH PB'!$N255,'MARKAH PB'!$X255,'MARKAH PB'!$AH255),"")</f>
        <v/>
      </c>
      <c r="V256" s="110" t="str">
        <f t="shared" si="41"/>
        <v/>
      </c>
      <c r="W256" s="110" t="str">
        <f>IFERROR(AVERAGE('MARKAH PB'!$O255,'MARKAH PB'!$Y255,'MARKAH PB'!$AI255),"")</f>
        <v/>
      </c>
      <c r="X256" s="110" t="str">
        <f t="shared" si="42"/>
        <v/>
      </c>
      <c r="Y256" s="110" t="str">
        <f>IFERROR(AVERAGE('MARKAH PB'!$P255,'MARKAH PB'!$Z255,'MARKAH PB'!$AJ255),"")</f>
        <v/>
      </c>
      <c r="Z256" s="110" t="str">
        <f t="shared" si="43"/>
        <v/>
      </c>
      <c r="AA256" s="214" t="str">
        <f t="shared" si="33"/>
        <v/>
      </c>
      <c r="AB256" s="132" t="str">
        <f>IFERROR(VLOOKUP(AA256,JADUAL!$A$4:$B$14,2),"")</f>
        <v/>
      </c>
    </row>
    <row r="257" spans="1:28" ht="19.899999999999999" customHeight="1">
      <c r="A257" s="15">
        <v>245</v>
      </c>
      <c r="B257" s="16" t="str">
        <f>IF(OR(F257=0,F257=""),"",'DAFTAR PELAJAR'!B252)</f>
        <v/>
      </c>
      <c r="C257" s="17" t="str">
        <f>IF(OR(F257=0,F257=""),"",'DAFTAR PELAJAR'!C252)</f>
        <v/>
      </c>
      <c r="D257" s="23" t="str">
        <f>IF(OR(F257=0,F257=""),"",'DAFTAR PELAJAR'!D252)</f>
        <v/>
      </c>
      <c r="E257" s="17" t="str">
        <f>IF(OR(F257=0,F257=""),"",'DAFTAR PELAJAR'!E252)</f>
        <v/>
      </c>
      <c r="F257" s="123">
        <f>'DAFTAR PELAJAR'!J252</f>
        <v>0</v>
      </c>
      <c r="G257" s="145" t="str">
        <f>IFERROR(AVERAGE('MARKAH PB'!$G256,'MARKAH PB'!$Q256,'MARKAH PB'!$AA256),"")</f>
        <v/>
      </c>
      <c r="H257" s="20" t="str">
        <f t="shared" si="34"/>
        <v/>
      </c>
      <c r="I257" s="20" t="str">
        <f>IFERROR(AVERAGE('MARKAH PB'!$H256,'MARKAH PB'!$R256,'MARKAH PB'!$AB256),"")</f>
        <v/>
      </c>
      <c r="J257" s="20" t="str">
        <f t="shared" si="35"/>
        <v/>
      </c>
      <c r="K257" s="20" t="str">
        <f>IFERROR(AVERAGE('MARKAH PB'!$I256,'MARKAH PB'!$S256,'MARKAH PB'!$AC256),"")</f>
        <v/>
      </c>
      <c r="L257" s="20" t="str">
        <f t="shared" si="36"/>
        <v/>
      </c>
      <c r="M257" s="20" t="str">
        <f>IFERROR(AVERAGE('MARKAH PB'!$J256,'MARKAH PB'!$T256,'MARKAH PB'!$AD256),"")</f>
        <v/>
      </c>
      <c r="N257" s="20" t="str">
        <f t="shared" si="37"/>
        <v/>
      </c>
      <c r="O257" s="20" t="str">
        <f>IFERROR(AVERAGE('MARKAH PB'!$K256,'MARKAH PB'!$U256,'MARKAH PB'!$AE256),"")</f>
        <v/>
      </c>
      <c r="P257" s="20" t="str">
        <f t="shared" si="38"/>
        <v/>
      </c>
      <c r="Q257" s="20" t="str">
        <f>IFERROR(AVERAGE('MARKAH PB'!$L256,'MARKAH PB'!$V256,'MARKAH PB'!$AF256),"")</f>
        <v/>
      </c>
      <c r="R257" s="20" t="str">
        <f t="shared" si="39"/>
        <v/>
      </c>
      <c r="S257" s="20" t="str">
        <f>IFERROR(AVERAGE('MARKAH PB'!$M256,'MARKAH PB'!$W256,'MARKAH PB'!$AG256),"")</f>
        <v/>
      </c>
      <c r="T257" s="110" t="str">
        <f t="shared" si="40"/>
        <v/>
      </c>
      <c r="U257" s="110" t="str">
        <f>IFERROR(AVERAGE('MARKAH PB'!$N256,'MARKAH PB'!$X256,'MARKAH PB'!$AH256),"")</f>
        <v/>
      </c>
      <c r="V257" s="110" t="str">
        <f t="shared" si="41"/>
        <v/>
      </c>
      <c r="W257" s="110" t="str">
        <f>IFERROR(AVERAGE('MARKAH PB'!$O256,'MARKAH PB'!$Y256,'MARKAH PB'!$AI256),"")</f>
        <v/>
      </c>
      <c r="X257" s="110" t="str">
        <f t="shared" si="42"/>
        <v/>
      </c>
      <c r="Y257" s="110" t="str">
        <f>IFERROR(AVERAGE('MARKAH PB'!$P256,'MARKAH PB'!$Z256,'MARKAH PB'!$AJ256),"")</f>
        <v/>
      </c>
      <c r="Z257" s="110" t="str">
        <f t="shared" si="43"/>
        <v/>
      </c>
      <c r="AA257" s="214" t="str">
        <f t="shared" si="33"/>
        <v/>
      </c>
      <c r="AB257" s="132" t="str">
        <f>IFERROR(VLOOKUP(AA257,JADUAL!$A$4:$B$14,2),"")</f>
        <v/>
      </c>
    </row>
    <row r="258" spans="1:28" ht="19.899999999999999" customHeight="1">
      <c r="A258" s="15">
        <v>246</v>
      </c>
      <c r="B258" s="16" t="str">
        <f>IF(OR(F258=0,F258=""),"",'DAFTAR PELAJAR'!B253)</f>
        <v/>
      </c>
      <c r="C258" s="17" t="str">
        <f>IF(OR(F258=0,F258=""),"",'DAFTAR PELAJAR'!C253)</f>
        <v/>
      </c>
      <c r="D258" s="23" t="str">
        <f>IF(OR(F258=0,F258=""),"",'DAFTAR PELAJAR'!D253)</f>
        <v/>
      </c>
      <c r="E258" s="17" t="str">
        <f>IF(OR(F258=0,F258=""),"",'DAFTAR PELAJAR'!E253)</f>
        <v/>
      </c>
      <c r="F258" s="123">
        <f>'DAFTAR PELAJAR'!J253</f>
        <v>0</v>
      </c>
      <c r="G258" s="145" t="str">
        <f>IFERROR(AVERAGE('MARKAH PB'!$G257,'MARKAH PB'!$Q257,'MARKAH PB'!$AA257),"")</f>
        <v/>
      </c>
      <c r="H258" s="20" t="str">
        <f t="shared" si="34"/>
        <v/>
      </c>
      <c r="I258" s="20" t="str">
        <f>IFERROR(AVERAGE('MARKAH PB'!$H257,'MARKAH PB'!$R257,'MARKAH PB'!$AB257),"")</f>
        <v/>
      </c>
      <c r="J258" s="20" t="str">
        <f t="shared" si="35"/>
        <v/>
      </c>
      <c r="K258" s="20" t="str">
        <f>IFERROR(AVERAGE('MARKAH PB'!$I257,'MARKAH PB'!$S257,'MARKAH PB'!$AC257),"")</f>
        <v/>
      </c>
      <c r="L258" s="20" t="str">
        <f t="shared" si="36"/>
        <v/>
      </c>
      <c r="M258" s="20" t="str">
        <f>IFERROR(AVERAGE('MARKAH PB'!$J257,'MARKAH PB'!$T257,'MARKAH PB'!$AD257),"")</f>
        <v/>
      </c>
      <c r="N258" s="20" t="str">
        <f t="shared" si="37"/>
        <v/>
      </c>
      <c r="O258" s="20" t="str">
        <f>IFERROR(AVERAGE('MARKAH PB'!$K257,'MARKAH PB'!$U257,'MARKAH PB'!$AE257),"")</f>
        <v/>
      </c>
      <c r="P258" s="20" t="str">
        <f t="shared" si="38"/>
        <v/>
      </c>
      <c r="Q258" s="20" t="str">
        <f>IFERROR(AVERAGE('MARKAH PB'!$L257,'MARKAH PB'!$V257,'MARKAH PB'!$AF257),"")</f>
        <v/>
      </c>
      <c r="R258" s="20" t="str">
        <f t="shared" si="39"/>
        <v/>
      </c>
      <c r="S258" s="20" t="str">
        <f>IFERROR(AVERAGE('MARKAH PB'!$M257,'MARKAH PB'!$W257,'MARKAH PB'!$AG257),"")</f>
        <v/>
      </c>
      <c r="T258" s="110" t="str">
        <f t="shared" si="40"/>
        <v/>
      </c>
      <c r="U258" s="110" t="str">
        <f>IFERROR(AVERAGE('MARKAH PB'!$N257,'MARKAH PB'!$X257,'MARKAH PB'!$AH257),"")</f>
        <v/>
      </c>
      <c r="V258" s="110" t="str">
        <f t="shared" si="41"/>
        <v/>
      </c>
      <c r="W258" s="110" t="str">
        <f>IFERROR(AVERAGE('MARKAH PB'!$O257,'MARKAH PB'!$Y257,'MARKAH PB'!$AI257),"")</f>
        <v/>
      </c>
      <c r="X258" s="110" t="str">
        <f t="shared" si="42"/>
        <v/>
      </c>
      <c r="Y258" s="110" t="str">
        <f>IFERROR(AVERAGE('MARKAH PB'!$P257,'MARKAH PB'!$Z257,'MARKAH PB'!$AJ257),"")</f>
        <v/>
      </c>
      <c r="Z258" s="110" t="str">
        <f t="shared" si="43"/>
        <v/>
      </c>
      <c r="AA258" s="214" t="str">
        <f t="shared" si="33"/>
        <v/>
      </c>
      <c r="AB258" s="132" t="str">
        <f>IFERROR(VLOOKUP(AA258,JADUAL!$A$4:$B$14,2),"")</f>
        <v/>
      </c>
    </row>
    <row r="259" spans="1:28" ht="19.899999999999999" customHeight="1">
      <c r="A259" s="15">
        <v>247</v>
      </c>
      <c r="B259" s="16" t="str">
        <f>IF(OR(F259=0,F259=""),"",'DAFTAR PELAJAR'!B254)</f>
        <v/>
      </c>
      <c r="C259" s="17" t="str">
        <f>IF(OR(F259=0,F259=""),"",'DAFTAR PELAJAR'!C254)</f>
        <v/>
      </c>
      <c r="D259" s="23" t="str">
        <f>IF(OR(F259=0,F259=""),"",'DAFTAR PELAJAR'!D254)</f>
        <v/>
      </c>
      <c r="E259" s="17" t="str">
        <f>IF(OR(F259=0,F259=""),"",'DAFTAR PELAJAR'!E254)</f>
        <v/>
      </c>
      <c r="F259" s="123">
        <f>'DAFTAR PELAJAR'!J254</f>
        <v>0</v>
      </c>
      <c r="G259" s="145" t="str">
        <f>IFERROR(AVERAGE('MARKAH PB'!$G258,'MARKAH PB'!$Q258,'MARKAH PB'!$AA258),"")</f>
        <v/>
      </c>
      <c r="H259" s="20" t="str">
        <f t="shared" si="34"/>
        <v/>
      </c>
      <c r="I259" s="20" t="str">
        <f>IFERROR(AVERAGE('MARKAH PB'!$H258,'MARKAH PB'!$R258,'MARKAH PB'!$AB258),"")</f>
        <v/>
      </c>
      <c r="J259" s="20" t="str">
        <f t="shared" si="35"/>
        <v/>
      </c>
      <c r="K259" s="20" t="str">
        <f>IFERROR(AVERAGE('MARKAH PB'!$I258,'MARKAH PB'!$S258,'MARKAH PB'!$AC258),"")</f>
        <v/>
      </c>
      <c r="L259" s="20" t="str">
        <f t="shared" si="36"/>
        <v/>
      </c>
      <c r="M259" s="20" t="str">
        <f>IFERROR(AVERAGE('MARKAH PB'!$J258,'MARKAH PB'!$T258,'MARKAH PB'!$AD258),"")</f>
        <v/>
      </c>
      <c r="N259" s="20" t="str">
        <f t="shared" si="37"/>
        <v/>
      </c>
      <c r="O259" s="20" t="str">
        <f>IFERROR(AVERAGE('MARKAH PB'!$K258,'MARKAH PB'!$U258,'MARKAH PB'!$AE258),"")</f>
        <v/>
      </c>
      <c r="P259" s="20" t="str">
        <f t="shared" si="38"/>
        <v/>
      </c>
      <c r="Q259" s="20" t="str">
        <f>IFERROR(AVERAGE('MARKAH PB'!$L258,'MARKAH PB'!$V258,'MARKAH PB'!$AF258),"")</f>
        <v/>
      </c>
      <c r="R259" s="20" t="str">
        <f t="shared" si="39"/>
        <v/>
      </c>
      <c r="S259" s="20" t="str">
        <f>IFERROR(AVERAGE('MARKAH PB'!$M258,'MARKAH PB'!$W258,'MARKAH PB'!$AG258),"")</f>
        <v/>
      </c>
      <c r="T259" s="110" t="str">
        <f t="shared" si="40"/>
        <v/>
      </c>
      <c r="U259" s="110" t="str">
        <f>IFERROR(AVERAGE('MARKAH PB'!$N258,'MARKAH PB'!$X258,'MARKAH PB'!$AH258),"")</f>
        <v/>
      </c>
      <c r="V259" s="110" t="str">
        <f t="shared" si="41"/>
        <v/>
      </c>
      <c r="W259" s="110" t="str">
        <f>IFERROR(AVERAGE('MARKAH PB'!$O258,'MARKAH PB'!$Y258,'MARKAH PB'!$AI258),"")</f>
        <v/>
      </c>
      <c r="X259" s="110" t="str">
        <f t="shared" si="42"/>
        <v/>
      </c>
      <c r="Y259" s="110" t="str">
        <f>IFERROR(AVERAGE('MARKAH PB'!$P258,'MARKAH PB'!$Z258,'MARKAH PB'!$AJ258),"")</f>
        <v/>
      </c>
      <c r="Z259" s="110" t="str">
        <f t="shared" si="43"/>
        <v/>
      </c>
      <c r="AA259" s="214" t="str">
        <f t="shared" si="33"/>
        <v/>
      </c>
      <c r="AB259" s="132" t="str">
        <f>IFERROR(VLOOKUP(AA259,JADUAL!$A$4:$B$14,2),"")</f>
        <v/>
      </c>
    </row>
    <row r="260" spans="1:28" ht="19.899999999999999" customHeight="1">
      <c r="A260" s="15">
        <v>248</v>
      </c>
      <c r="B260" s="16" t="str">
        <f>IF(OR(F260=0,F260=""),"",'DAFTAR PELAJAR'!B255)</f>
        <v/>
      </c>
      <c r="C260" s="17" t="str">
        <f>IF(OR(F260=0,F260=""),"",'DAFTAR PELAJAR'!C255)</f>
        <v/>
      </c>
      <c r="D260" s="23" t="str">
        <f>IF(OR(F260=0,F260=""),"",'DAFTAR PELAJAR'!D255)</f>
        <v/>
      </c>
      <c r="E260" s="17" t="str">
        <f>IF(OR(F260=0,F260=""),"",'DAFTAR PELAJAR'!E255)</f>
        <v/>
      </c>
      <c r="F260" s="123">
        <f>'DAFTAR PELAJAR'!J255</f>
        <v>0</v>
      </c>
      <c r="G260" s="145" t="str">
        <f>IFERROR(AVERAGE('MARKAH PB'!$G259,'MARKAH PB'!$Q259,'MARKAH PB'!$AA259),"")</f>
        <v/>
      </c>
      <c r="H260" s="20" t="str">
        <f t="shared" si="34"/>
        <v/>
      </c>
      <c r="I260" s="20" t="str">
        <f>IFERROR(AVERAGE('MARKAH PB'!$H259,'MARKAH PB'!$R259,'MARKAH PB'!$AB259),"")</f>
        <v/>
      </c>
      <c r="J260" s="20" t="str">
        <f t="shared" si="35"/>
        <v/>
      </c>
      <c r="K260" s="20" t="str">
        <f>IFERROR(AVERAGE('MARKAH PB'!$I259,'MARKAH PB'!$S259,'MARKAH PB'!$AC259),"")</f>
        <v/>
      </c>
      <c r="L260" s="20" t="str">
        <f t="shared" si="36"/>
        <v/>
      </c>
      <c r="M260" s="20" t="str">
        <f>IFERROR(AVERAGE('MARKAH PB'!$J259,'MARKAH PB'!$T259,'MARKAH PB'!$AD259),"")</f>
        <v/>
      </c>
      <c r="N260" s="20" t="str">
        <f t="shared" si="37"/>
        <v/>
      </c>
      <c r="O260" s="20" t="str">
        <f>IFERROR(AVERAGE('MARKAH PB'!$K259,'MARKAH PB'!$U259,'MARKAH PB'!$AE259),"")</f>
        <v/>
      </c>
      <c r="P260" s="20" t="str">
        <f t="shared" si="38"/>
        <v/>
      </c>
      <c r="Q260" s="20" t="str">
        <f>IFERROR(AVERAGE('MARKAH PB'!$L259,'MARKAH PB'!$V259,'MARKAH PB'!$AF259),"")</f>
        <v/>
      </c>
      <c r="R260" s="20" t="str">
        <f t="shared" si="39"/>
        <v/>
      </c>
      <c r="S260" s="20" t="str">
        <f>IFERROR(AVERAGE('MARKAH PB'!$M259,'MARKAH PB'!$W259,'MARKAH PB'!$AG259),"")</f>
        <v/>
      </c>
      <c r="T260" s="110" t="str">
        <f t="shared" si="40"/>
        <v/>
      </c>
      <c r="U260" s="110" t="str">
        <f>IFERROR(AVERAGE('MARKAH PB'!$N259,'MARKAH PB'!$X259,'MARKAH PB'!$AH259),"")</f>
        <v/>
      </c>
      <c r="V260" s="110" t="str">
        <f t="shared" si="41"/>
        <v/>
      </c>
      <c r="W260" s="110" t="str">
        <f>IFERROR(AVERAGE('MARKAH PB'!$O259,'MARKAH PB'!$Y259,'MARKAH PB'!$AI259),"")</f>
        <v/>
      </c>
      <c r="X260" s="110" t="str">
        <f t="shared" si="42"/>
        <v/>
      </c>
      <c r="Y260" s="110" t="str">
        <f>IFERROR(AVERAGE('MARKAH PB'!$P259,'MARKAH PB'!$Z259,'MARKAH PB'!$AJ259),"")</f>
        <v/>
      </c>
      <c r="Z260" s="110" t="str">
        <f t="shared" si="43"/>
        <v/>
      </c>
      <c r="AA260" s="214" t="str">
        <f t="shared" si="33"/>
        <v/>
      </c>
      <c r="AB260" s="132" t="str">
        <f>IFERROR(VLOOKUP(AA260,JADUAL!$A$4:$B$14,2),"")</f>
        <v/>
      </c>
    </row>
    <row r="261" spans="1:28" ht="19.899999999999999" customHeight="1">
      <c r="A261" s="15">
        <v>249</v>
      </c>
      <c r="B261" s="16" t="str">
        <f>IF(OR(F261=0,F261=""),"",'DAFTAR PELAJAR'!B256)</f>
        <v/>
      </c>
      <c r="C261" s="17" t="str">
        <f>IF(OR(F261=0,F261=""),"",'DAFTAR PELAJAR'!C256)</f>
        <v/>
      </c>
      <c r="D261" s="23" t="str">
        <f>IF(OR(F261=0,F261=""),"",'DAFTAR PELAJAR'!D256)</f>
        <v/>
      </c>
      <c r="E261" s="17" t="str">
        <f>IF(OR(F261=0,F261=""),"",'DAFTAR PELAJAR'!E256)</f>
        <v/>
      </c>
      <c r="F261" s="123">
        <f>'DAFTAR PELAJAR'!J256</f>
        <v>0</v>
      </c>
      <c r="G261" s="145" t="str">
        <f>IFERROR(AVERAGE('MARKAH PB'!$G260,'MARKAH PB'!$Q260,'MARKAH PB'!$AA260),"")</f>
        <v/>
      </c>
      <c r="H261" s="20" t="str">
        <f t="shared" si="34"/>
        <v/>
      </c>
      <c r="I261" s="20" t="str">
        <f>IFERROR(AVERAGE('MARKAH PB'!$H260,'MARKAH PB'!$R260,'MARKAH PB'!$AB260),"")</f>
        <v/>
      </c>
      <c r="J261" s="20" t="str">
        <f t="shared" si="35"/>
        <v/>
      </c>
      <c r="K261" s="20" t="str">
        <f>IFERROR(AVERAGE('MARKAH PB'!$I260,'MARKAH PB'!$S260,'MARKAH PB'!$AC260),"")</f>
        <v/>
      </c>
      <c r="L261" s="20" t="str">
        <f t="shared" si="36"/>
        <v/>
      </c>
      <c r="M261" s="20" t="str">
        <f>IFERROR(AVERAGE('MARKAH PB'!$J260,'MARKAH PB'!$T260,'MARKAH PB'!$AD260),"")</f>
        <v/>
      </c>
      <c r="N261" s="20" t="str">
        <f t="shared" si="37"/>
        <v/>
      </c>
      <c r="O261" s="20" t="str">
        <f>IFERROR(AVERAGE('MARKAH PB'!$K260,'MARKAH PB'!$U260,'MARKAH PB'!$AE260),"")</f>
        <v/>
      </c>
      <c r="P261" s="20" t="str">
        <f t="shared" si="38"/>
        <v/>
      </c>
      <c r="Q261" s="20" t="str">
        <f>IFERROR(AVERAGE('MARKAH PB'!$L260,'MARKAH PB'!$V260,'MARKAH PB'!$AF260),"")</f>
        <v/>
      </c>
      <c r="R261" s="20" t="str">
        <f t="shared" si="39"/>
        <v/>
      </c>
      <c r="S261" s="20" t="str">
        <f>IFERROR(AVERAGE('MARKAH PB'!$M260,'MARKAH PB'!$W260,'MARKAH PB'!$AG260),"")</f>
        <v/>
      </c>
      <c r="T261" s="110" t="str">
        <f t="shared" si="40"/>
        <v/>
      </c>
      <c r="U261" s="110" t="str">
        <f>IFERROR(AVERAGE('MARKAH PB'!$N260,'MARKAH PB'!$X260,'MARKAH PB'!$AH260),"")</f>
        <v/>
      </c>
      <c r="V261" s="110" t="str">
        <f t="shared" si="41"/>
        <v/>
      </c>
      <c r="W261" s="110" t="str">
        <f>IFERROR(AVERAGE('MARKAH PB'!$O260,'MARKAH PB'!$Y260,'MARKAH PB'!$AI260),"")</f>
        <v/>
      </c>
      <c r="X261" s="110" t="str">
        <f t="shared" si="42"/>
        <v/>
      </c>
      <c r="Y261" s="110" t="str">
        <f>IFERROR(AVERAGE('MARKAH PB'!$P260,'MARKAH PB'!$Z260,'MARKAH PB'!$AJ260),"")</f>
        <v/>
      </c>
      <c r="Z261" s="110" t="str">
        <f t="shared" si="43"/>
        <v/>
      </c>
      <c r="AA261" s="214" t="str">
        <f t="shared" si="33"/>
        <v/>
      </c>
      <c r="AB261" s="132" t="str">
        <f>IFERROR(VLOOKUP(AA261,JADUAL!$A$4:$B$14,2),"")</f>
        <v/>
      </c>
    </row>
    <row r="262" spans="1:28" ht="19.899999999999999" customHeight="1" thickBot="1">
      <c r="A262" s="24">
        <v>250</v>
      </c>
      <c r="B262" s="25" t="str">
        <f>IF(OR(F262=0,F262=""),"",'DAFTAR PELAJAR'!B257)</f>
        <v/>
      </c>
      <c r="C262" s="26" t="str">
        <f>IF(OR(F262=0,F262=""),"",'DAFTAR PELAJAR'!C257)</f>
        <v/>
      </c>
      <c r="D262" s="70" t="str">
        <f>IF(OR(F262=0,F262=""),"",'DAFTAR PELAJAR'!D257)</f>
        <v/>
      </c>
      <c r="E262" s="26" t="str">
        <f>IF(OR(F262=0,F262=""),"",'DAFTAR PELAJAR'!E257)</f>
        <v/>
      </c>
      <c r="F262" s="27">
        <f>'DAFTAR PELAJAR'!J257</f>
        <v>0</v>
      </c>
      <c r="G262" s="146" t="str">
        <f>IFERROR(AVERAGE('MARKAH PB'!$G261,'MARKAH PB'!$Q261,'MARKAH PB'!$AA261),"")</f>
        <v/>
      </c>
      <c r="H262" s="29" t="str">
        <f t="shared" si="34"/>
        <v/>
      </c>
      <c r="I262" s="29" t="str">
        <f>IFERROR(AVERAGE('MARKAH PB'!$H261,'MARKAH PB'!$R261,'MARKAH PB'!$AB261),"")</f>
        <v/>
      </c>
      <c r="J262" s="29" t="str">
        <f t="shared" si="35"/>
        <v/>
      </c>
      <c r="K262" s="29" t="str">
        <f>IFERROR(AVERAGE('MARKAH PB'!$I261,'MARKAH PB'!$S261,'MARKAH PB'!$AC261),"")</f>
        <v/>
      </c>
      <c r="L262" s="29" t="str">
        <f t="shared" si="36"/>
        <v/>
      </c>
      <c r="M262" s="29" t="str">
        <f>IFERROR(AVERAGE('MARKAH PB'!$J261,'MARKAH PB'!$T261,'MARKAH PB'!$AD261),"")</f>
        <v/>
      </c>
      <c r="N262" s="29" t="str">
        <f t="shared" si="37"/>
        <v/>
      </c>
      <c r="O262" s="29" t="str">
        <f>IFERROR(AVERAGE('MARKAH PB'!$K261,'MARKAH PB'!$U261,'MARKAH PB'!$AE261),"")</f>
        <v/>
      </c>
      <c r="P262" s="29" t="str">
        <f t="shared" si="38"/>
        <v/>
      </c>
      <c r="Q262" s="29" t="str">
        <f>IFERROR(AVERAGE('MARKAH PB'!$L261,'MARKAH PB'!$V261,'MARKAH PB'!$AF261),"")</f>
        <v/>
      </c>
      <c r="R262" s="29" t="str">
        <f t="shared" si="39"/>
        <v/>
      </c>
      <c r="S262" s="29" t="str">
        <f>IFERROR(AVERAGE('MARKAH PB'!$M261,'MARKAH PB'!$W261,'MARKAH PB'!$AG261),"")</f>
        <v/>
      </c>
      <c r="T262" s="140" t="str">
        <f t="shared" si="40"/>
        <v/>
      </c>
      <c r="U262" s="140" t="str">
        <f>IFERROR(AVERAGE('MARKAH PB'!$N261,'MARKAH PB'!$X261,'MARKAH PB'!$AH261),"")</f>
        <v/>
      </c>
      <c r="V262" s="140" t="str">
        <f t="shared" si="41"/>
        <v/>
      </c>
      <c r="W262" s="140" t="str">
        <f>IFERROR(AVERAGE('MARKAH PB'!$O261,'MARKAH PB'!$Y261,'MARKAH PB'!$AI261),"")</f>
        <v/>
      </c>
      <c r="X262" s="140" t="str">
        <f t="shared" si="42"/>
        <v/>
      </c>
      <c r="Y262" s="140" t="str">
        <f>IFERROR(AVERAGE('MARKAH PB'!$P261,'MARKAH PB'!$Z261,'MARKAH PB'!$AJ261),"")</f>
        <v/>
      </c>
      <c r="Z262" s="140" t="str">
        <f t="shared" si="43"/>
        <v/>
      </c>
      <c r="AA262" s="214" t="str">
        <f t="shared" si="33"/>
        <v/>
      </c>
      <c r="AB262" s="103" t="str">
        <f>IFERROR(VLOOKUP(AA262,JADUAL!$A$4:$B$14,2),"")</f>
        <v/>
      </c>
    </row>
    <row r="263" spans="1:28" ht="10.15" customHeight="1">
      <c r="A263" s="497"/>
      <c r="B263" s="498"/>
      <c r="C263" s="498"/>
      <c r="D263" s="498"/>
      <c r="E263" s="498"/>
      <c r="F263" s="498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</row>
  </sheetData>
  <mergeCells count="34">
    <mergeCell ref="Y12:Z12"/>
    <mergeCell ref="K11:L11"/>
    <mergeCell ref="K12:L12"/>
    <mergeCell ref="M11:N11"/>
    <mergeCell ref="A9:E9"/>
    <mergeCell ref="Y11:Z11"/>
    <mergeCell ref="G10:AB10"/>
    <mergeCell ref="G11:H11"/>
    <mergeCell ref="I11:J11"/>
    <mergeCell ref="W11:X11"/>
    <mergeCell ref="M12:N12"/>
    <mergeCell ref="G12:H12"/>
    <mergeCell ref="I12:J12"/>
    <mergeCell ref="S12:T12"/>
    <mergeCell ref="U11:V11"/>
    <mergeCell ref="U12:V12"/>
    <mergeCell ref="C2:F2"/>
    <mergeCell ref="C5:F5"/>
    <mergeCell ref="C6:F6"/>
    <mergeCell ref="C7:F7"/>
    <mergeCell ref="C8:F8"/>
    <mergeCell ref="A263:F263"/>
    <mergeCell ref="A10:A12"/>
    <mergeCell ref="B10:B12"/>
    <mergeCell ref="C10:C12"/>
    <mergeCell ref="D10:D12"/>
    <mergeCell ref="E10:E12"/>
    <mergeCell ref="F10:F12"/>
    <mergeCell ref="W12:X12"/>
    <mergeCell ref="O11:P11"/>
    <mergeCell ref="Q12:R12"/>
    <mergeCell ref="S11:T11"/>
    <mergeCell ref="O12:P12"/>
    <mergeCell ref="Q11:R11"/>
  </mergeCells>
  <conditionalFormatting sqref="B13:F236">
    <cfRule type="expression" dxfId="3" priority="2" stopIfTrue="1">
      <formula>AND(#REF!&lt;&gt;"",#REF!&lt;&gt;"")</formula>
    </cfRule>
  </conditionalFormatting>
  <conditionalFormatting sqref="B237:F262">
    <cfRule type="expression" dxfId="2" priority="1" stopIfTrue="1">
      <formula>AND(#REF!&lt;&gt;"",#REF!&lt;&gt;"")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3"/>
  <sheetViews>
    <sheetView zoomScale="70" zoomScaleNormal="70" workbookViewId="0">
      <pane xSplit="5" ySplit="12" topLeftCell="G13" activePane="bottomRight" state="frozen"/>
      <selection activeCell="E6" sqref="E6:F6"/>
      <selection pane="topRight" activeCell="E6" sqref="E6:F6"/>
      <selection pane="bottomLeft" activeCell="E6" sqref="E6:F6"/>
      <selection pane="bottomRight" activeCell="N12" sqref="N12"/>
    </sheetView>
  </sheetViews>
  <sheetFormatPr defaultColWidth="10.28515625" defaultRowHeight="15"/>
  <cols>
    <col min="1" max="1" width="5.85546875" style="1" customWidth="1"/>
    <col min="2" max="2" width="50.5703125" style="1" customWidth="1"/>
    <col min="3" max="3" width="14" style="1" customWidth="1"/>
    <col min="4" max="4" width="17.85546875" style="1" customWidth="1"/>
    <col min="5" max="5" width="15.28515625" style="1" customWidth="1"/>
    <col min="6" max="9" width="8.42578125" style="1" customWidth="1"/>
    <col min="10" max="10" width="8.7109375" style="78" customWidth="1"/>
    <col min="11" max="11" width="8.7109375" style="95" customWidth="1"/>
    <col min="12" max="14" width="8.42578125" style="1" customWidth="1"/>
    <col min="15" max="16" width="8.7109375" style="95" customWidth="1"/>
    <col min="17" max="17" width="10.7109375" style="95" customWidth="1"/>
    <col min="18" max="18" width="10.7109375" style="4" customWidth="1"/>
    <col min="19" max="19" width="10.7109375" style="151" hidden="1" customWidth="1"/>
    <col min="20" max="20" width="16.28515625" style="151" customWidth="1"/>
    <col min="21" max="21" width="10.28515625" style="151"/>
    <col min="22" max="16384" width="10.28515625" style="4"/>
  </cols>
  <sheetData>
    <row r="1" spans="1:21">
      <c r="B1" s="2"/>
      <c r="C1" s="2"/>
      <c r="D1" s="2"/>
      <c r="E1" s="2"/>
      <c r="F1" s="2"/>
      <c r="G1" s="2"/>
      <c r="H1" s="2"/>
      <c r="I1" s="2"/>
      <c r="L1" s="2"/>
      <c r="M1" s="2"/>
      <c r="N1" s="2"/>
    </row>
    <row r="2" spans="1:21" ht="18.75">
      <c r="B2" s="2"/>
      <c r="C2" s="467" t="s">
        <v>84</v>
      </c>
      <c r="D2" s="467"/>
      <c r="E2" s="467"/>
      <c r="F2" s="467"/>
      <c r="G2" s="217"/>
      <c r="H2" s="217"/>
      <c r="I2" s="217"/>
      <c r="L2" s="217"/>
      <c r="M2" s="217"/>
      <c r="N2" s="217"/>
    </row>
    <row r="3" spans="1:21">
      <c r="B3" s="5"/>
      <c r="C3" s="5"/>
      <c r="D3" s="5"/>
      <c r="E3" s="5"/>
      <c r="F3" s="5"/>
      <c r="G3" s="5"/>
      <c r="H3" s="5"/>
      <c r="I3" s="5"/>
      <c r="L3" s="5"/>
      <c r="M3" s="5"/>
      <c r="N3" s="5"/>
    </row>
    <row r="4" spans="1:21">
      <c r="B4" s="5"/>
      <c r="C4" s="5"/>
      <c r="D4" s="5"/>
      <c r="E4" s="5"/>
      <c r="F4" s="5"/>
      <c r="G4" s="5"/>
      <c r="H4" s="5"/>
      <c r="I4" s="5"/>
      <c r="L4" s="5"/>
      <c r="M4" s="5"/>
      <c r="N4" s="5"/>
    </row>
    <row r="5" spans="1:21" s="7" customFormat="1" ht="15.75">
      <c r="A5" s="1"/>
      <c r="B5" s="6" t="s">
        <v>1</v>
      </c>
      <c r="C5" s="487" t="str">
        <f>IF('MAKLUMAT KURSUS'!C7="","",'MAKLUMAT KURSUS'!C7)</f>
        <v/>
      </c>
      <c r="D5" s="487"/>
      <c r="E5" s="487"/>
      <c r="F5" s="487"/>
      <c r="G5" s="218"/>
      <c r="H5" s="218"/>
      <c r="I5" s="218"/>
      <c r="J5" s="79"/>
      <c r="K5" s="95"/>
      <c r="L5" s="218"/>
      <c r="M5" s="218"/>
      <c r="N5" s="218"/>
      <c r="O5" s="95"/>
      <c r="P5" s="95"/>
      <c r="Q5" s="95"/>
      <c r="S5" s="248"/>
      <c r="T5" s="248"/>
      <c r="U5" s="248"/>
    </row>
    <row r="6" spans="1:21" s="7" customFormat="1" ht="15.75">
      <c r="A6" s="1"/>
      <c r="B6" s="6" t="s">
        <v>2</v>
      </c>
      <c r="C6" s="487" t="str">
        <f>IF('DAFTAR PELAJAR'!C2="","",'DAFTAR PELAJAR'!C2)</f>
        <v/>
      </c>
      <c r="D6" s="487"/>
      <c r="E6" s="487"/>
      <c r="F6" s="487"/>
      <c r="G6" s="218"/>
      <c r="H6" s="218"/>
      <c r="I6" s="218"/>
      <c r="J6" s="79"/>
      <c r="K6" s="95"/>
      <c r="L6" s="218"/>
      <c r="M6" s="218"/>
      <c r="N6" s="218"/>
      <c r="O6" s="95"/>
      <c r="P6" s="95"/>
      <c r="Q6" s="95"/>
      <c r="S6" s="248"/>
      <c r="T6" s="248"/>
      <c r="U6" s="248"/>
    </row>
    <row r="7" spans="1:21" s="7" customFormat="1" ht="15.75">
      <c r="A7" s="1"/>
      <c r="B7" s="6" t="s">
        <v>104</v>
      </c>
      <c r="C7" s="487" t="str">
        <f>IF(OR(SEMESTER="",TAHUN=""),"",CONCATENATE('MAKLUMAT KURSUS'!C10," / ",'MAKLUMAT KURSUS'!C11))</f>
        <v/>
      </c>
      <c r="D7" s="487"/>
      <c r="E7" s="487"/>
      <c r="F7" s="326"/>
      <c r="G7" s="218"/>
      <c r="H7" s="218"/>
      <c r="I7" s="218"/>
      <c r="J7" s="79"/>
      <c r="K7" s="95"/>
      <c r="L7" s="218"/>
      <c r="M7" s="218"/>
      <c r="N7" s="218"/>
      <c r="O7" s="95"/>
      <c r="P7" s="95"/>
      <c r="Q7" s="95"/>
      <c r="S7" s="248"/>
      <c r="T7" s="248"/>
      <c r="U7" s="248"/>
    </row>
    <row r="8" spans="1:21" s="7" customFormat="1" ht="15.75">
      <c r="A8" s="1"/>
      <c r="B8" s="6" t="s">
        <v>3</v>
      </c>
      <c r="C8" s="517"/>
      <c r="D8" s="516"/>
      <c r="E8" s="516"/>
      <c r="F8" s="516"/>
      <c r="G8" s="218"/>
      <c r="H8" s="218"/>
      <c r="I8" s="218"/>
      <c r="J8" s="79"/>
      <c r="K8" s="95"/>
      <c r="L8" s="218"/>
      <c r="M8" s="218"/>
      <c r="N8" s="218"/>
      <c r="O8" s="95"/>
      <c r="P8" s="95"/>
      <c r="Q8" s="95"/>
      <c r="S8" s="248"/>
      <c r="T8" s="248"/>
      <c r="U8" s="248"/>
    </row>
    <row r="9" spans="1:21" ht="15.75" thickBot="1">
      <c r="A9" s="471"/>
      <c r="B9" s="471"/>
      <c r="C9" s="471"/>
      <c r="D9" s="471"/>
      <c r="E9" s="471"/>
      <c r="F9" s="101"/>
      <c r="G9" s="219"/>
      <c r="H9" s="219"/>
      <c r="I9" s="219"/>
      <c r="K9" s="81"/>
      <c r="L9" s="219"/>
      <c r="M9" s="219"/>
      <c r="N9" s="219"/>
      <c r="O9" s="81"/>
      <c r="P9" s="81"/>
      <c r="Q9" s="81"/>
    </row>
    <row r="10" spans="1:21" ht="34.15" customHeight="1">
      <c r="A10" s="475" t="s">
        <v>4</v>
      </c>
      <c r="B10" s="478" t="s">
        <v>5</v>
      </c>
      <c r="C10" s="478" t="s">
        <v>6</v>
      </c>
      <c r="D10" s="481" t="s">
        <v>7</v>
      </c>
      <c r="E10" s="478" t="s">
        <v>8</v>
      </c>
      <c r="F10" s="513" t="s">
        <v>18</v>
      </c>
      <c r="G10" s="558" t="s">
        <v>54</v>
      </c>
      <c r="H10" s="559"/>
      <c r="I10" s="559"/>
      <c r="J10" s="559"/>
      <c r="K10" s="560"/>
      <c r="L10" s="561" t="s">
        <v>49</v>
      </c>
      <c r="M10" s="562"/>
      <c r="N10" s="562"/>
      <c r="O10" s="562"/>
      <c r="P10" s="563"/>
      <c r="Q10" s="383" t="s">
        <v>134</v>
      </c>
      <c r="R10" s="556" t="s">
        <v>55</v>
      </c>
      <c r="S10" s="553" t="s">
        <v>60</v>
      </c>
      <c r="T10" s="554"/>
      <c r="U10" s="555"/>
    </row>
    <row r="11" spans="1:21" s="107" customFormat="1" ht="43.9" customHeight="1">
      <c r="A11" s="476"/>
      <c r="B11" s="479"/>
      <c r="C11" s="479"/>
      <c r="D11" s="482"/>
      <c r="E11" s="479"/>
      <c r="F11" s="514"/>
      <c r="G11" s="220" t="str">
        <f>IF('MAKLUMAT KURSUS'!C28="X","CLO1","")</f>
        <v/>
      </c>
      <c r="H11" s="222" t="str">
        <f>IF('MAKLUMAT KURSUS'!D28="X","CLO2","")</f>
        <v/>
      </c>
      <c r="I11" s="240" t="str">
        <f>IF('MAKLUMAT KURSUS'!E28="X","CLO3","")</f>
        <v/>
      </c>
      <c r="J11" s="98" t="s">
        <v>54</v>
      </c>
      <c r="K11" s="241" t="s">
        <v>109</v>
      </c>
      <c r="L11" s="243" t="str">
        <f>IF('MAKLUMAT KURSUS'!F28="X","CLO1","")</f>
        <v/>
      </c>
      <c r="M11" s="244" t="str">
        <f>IF('MAKLUMAT KURSUS'!G28="X","CLO2","")</f>
        <v/>
      </c>
      <c r="N11" s="245" t="str">
        <f>IF('MAKLUMAT KURSUS'!H28="X","CLO3","")</f>
        <v/>
      </c>
      <c r="O11" s="246" t="s">
        <v>49</v>
      </c>
      <c r="P11" s="247" t="s">
        <v>109</v>
      </c>
      <c r="Q11" s="241" t="s">
        <v>52</v>
      </c>
      <c r="R11" s="557"/>
      <c r="S11" s="564" t="s">
        <v>27</v>
      </c>
      <c r="T11" s="565"/>
      <c r="U11" s="149" t="s">
        <v>26</v>
      </c>
    </row>
    <row r="12" spans="1:21" s="107" customFormat="1" ht="14.45" customHeight="1" thickBot="1">
      <c r="A12" s="477"/>
      <c r="B12" s="480"/>
      <c r="C12" s="480"/>
      <c r="D12" s="483"/>
      <c r="E12" s="480"/>
      <c r="F12" s="515"/>
      <c r="G12" s="221" t="str">
        <f>IF('MAKLUMAT KURSUS'!C28="X",100,"")</f>
        <v/>
      </c>
      <c r="H12" s="223" t="str">
        <f>IF('MAKLUMAT KURSUS'!D28="X",100,"")</f>
        <v/>
      </c>
      <c r="I12" s="223" t="str">
        <f>IF('MAKLUMAT KURSUS'!E28="X",100,"")</f>
        <v/>
      </c>
      <c r="J12" s="184">
        <v>100</v>
      </c>
      <c r="K12" s="242" t="str">
        <f>IF(NILAIPAT="","",NILAIPAT)</f>
        <v/>
      </c>
      <c r="L12" s="221" t="str">
        <f>IF('MAKLUMAT KURSUS'!F28="X",100,"")</f>
        <v/>
      </c>
      <c r="M12" s="268" t="str">
        <f>IF('MAKLUMAT KURSUS'!G28="X",100,"")</f>
        <v/>
      </c>
      <c r="N12" s="235" t="str">
        <f>IF('MAKLUMAT KURSUS'!H28="X",100,"")</f>
        <v/>
      </c>
      <c r="O12" s="224">
        <v>100</v>
      </c>
      <c r="P12" s="242" t="str">
        <f>IF(NILAIPBA="","",NILAIPBA)</f>
        <v/>
      </c>
      <c r="Q12" s="242" t="str">
        <f>IF(SUM(K12,P12)=0,"",SUM(K12,P12))</f>
        <v/>
      </c>
      <c r="R12" s="147" t="str">
        <f>IF(NILAIPB="","",NILAIPB)</f>
        <v/>
      </c>
      <c r="S12" s="566" t="str">
        <f>IF(SUM(Q12:R12)=0,"",SUM(Q12,R12))</f>
        <v/>
      </c>
      <c r="T12" s="567"/>
      <c r="U12" s="249"/>
    </row>
    <row r="13" spans="1:21" ht="15.75">
      <c r="A13" s="9">
        <v>1</v>
      </c>
      <c r="B13" s="335" t="str">
        <f>IF(OR(F13=0,F13=""),"",'DAFTAR PELAJAR'!B8)</f>
        <v/>
      </c>
      <c r="C13" s="336" t="str">
        <f>IF(OR(F13=0,F13=""),"",'DAFTAR PELAJAR'!C8)</f>
        <v/>
      </c>
      <c r="D13" s="337" t="str">
        <f>IF(OR(F13=0,F13=""),"",'DAFTAR PELAJAR'!D8)</f>
        <v/>
      </c>
      <c r="E13" s="336" t="str">
        <f>IF(OR(F13=0,F13=""),"",'DAFTAR PELAJAR'!E8)</f>
        <v/>
      </c>
      <c r="F13" s="338" t="str">
        <f>IF(OR('DAFTAR PELAJAR'!J8=0,'DAFTAR PELAJAR'!J8=""),"",'DAFTAR PELAJAR'!J8)</f>
        <v/>
      </c>
      <c r="G13" s="100"/>
      <c r="H13" s="11"/>
      <c r="I13" s="11"/>
      <c r="J13" s="348" t="str">
        <f>IFERROR(AVERAGE(G13:I13),"")</f>
        <v/>
      </c>
      <c r="K13" s="349" t="str">
        <f t="shared" ref="K13:K76" si="0">IF(OR(NILAIPAT="",J13=""),"",J13*$K$12%)</f>
        <v/>
      </c>
      <c r="L13" s="236"/>
      <c r="M13" s="11"/>
      <c r="N13" s="237"/>
      <c r="O13" s="355" t="str">
        <f>IFERROR(AVERAGE(L13:N13),"")</f>
        <v/>
      </c>
      <c r="P13" s="356" t="str">
        <f t="shared" ref="P13:P76" si="1">IF(OR(NILAIPBA="",O13=""),"",O13*$P$12%)</f>
        <v/>
      </c>
      <c r="Q13" s="357" t="str">
        <f>IF(SUM(K13,P13)=0,"",SUM(K13,P13))</f>
        <v/>
      </c>
      <c r="R13" s="358" t="str">
        <f>IFERROR('JUMLAH MARKAH PB'!AA13,"")</f>
        <v/>
      </c>
      <c r="S13" s="359" t="e">
        <f>ROUNDUP(IF(SUM(Q13,R13)=0,"",SUM(Q13,R13)),0)</f>
        <v>#VALUE!</v>
      </c>
      <c r="T13" s="360" t="str">
        <f>IFERROR(ROUNDUP(S13,2),"")</f>
        <v/>
      </c>
      <c r="U13" s="361" t="str">
        <f>IFERROR(VLOOKUP($T13,JADUAL!$A$4:$B$14,2),"")</f>
        <v/>
      </c>
    </row>
    <row r="14" spans="1:21" ht="18" customHeight="1">
      <c r="A14" s="15">
        <v>2</v>
      </c>
      <c r="B14" s="339" t="str">
        <f>IF(OR(F14=0,F14=""),"",'DAFTAR PELAJAR'!B9)</f>
        <v/>
      </c>
      <c r="C14" s="340" t="str">
        <f>IF(OR(F14=0,F14=""),"",'DAFTAR PELAJAR'!C9)</f>
        <v/>
      </c>
      <c r="D14" s="341" t="str">
        <f>IF(OR(F14=0,F14=""),"",'DAFTAR PELAJAR'!D9)</f>
        <v/>
      </c>
      <c r="E14" s="340" t="str">
        <f>IF(OR(F14=0,F14=""),"",'DAFTAR PELAJAR'!E9)</f>
        <v/>
      </c>
      <c r="F14" s="338" t="str">
        <f>IF(OR('DAFTAR PELAJAR'!J9=0,'DAFTAR PELAJAR'!J9=""),"",'DAFTAR PELAJAR'!J9)</f>
        <v/>
      </c>
      <c r="G14" s="92"/>
      <c r="H14" s="17"/>
      <c r="I14" s="17"/>
      <c r="J14" s="350" t="str">
        <f t="shared" ref="J14:J77" si="2">IFERROR(AVERAGE(G14:I14),"")</f>
        <v/>
      </c>
      <c r="K14" s="349" t="str">
        <f t="shared" si="0"/>
        <v/>
      </c>
      <c r="L14" s="238"/>
      <c r="M14" s="17"/>
      <c r="N14" s="124"/>
      <c r="O14" s="362" t="str">
        <f t="shared" ref="O14:O77" si="3">IFERROR(AVERAGE(L14:N14),"")</f>
        <v/>
      </c>
      <c r="P14" s="349" t="str">
        <f t="shared" si="1"/>
        <v/>
      </c>
      <c r="Q14" s="363" t="str">
        <f>IF(SUM(K14,P14)=0,"",SUM(K14,P14))</f>
        <v/>
      </c>
      <c r="R14" s="358" t="str">
        <f>IFERROR('JUMLAH MARKAH PB'!AA14,"")</f>
        <v/>
      </c>
      <c r="S14" s="364" t="str">
        <f t="shared" ref="S14:S77" si="4">IF(SUM(Q14,R14)=0,"",SUM(Q14,R14))</f>
        <v/>
      </c>
      <c r="T14" s="365" t="str">
        <f t="shared" ref="T14:T77" si="5">IFERROR(ROUNDUP(S14,2),"")</f>
        <v/>
      </c>
      <c r="U14" s="366" t="str">
        <f>IFERROR(VLOOKUP($T14,JADUAL!$A$4:$B$14,2),"")</f>
        <v/>
      </c>
    </row>
    <row r="15" spans="1:21" s="8" customFormat="1" ht="15.75">
      <c r="A15" s="15">
        <v>3</v>
      </c>
      <c r="B15" s="339" t="str">
        <f>IF(OR(F15=0,F15=""),"",'DAFTAR PELAJAR'!B10)</f>
        <v/>
      </c>
      <c r="C15" s="340" t="str">
        <f>IF(OR(F15=0,F15=""),"",'DAFTAR PELAJAR'!C10)</f>
        <v/>
      </c>
      <c r="D15" s="341" t="str">
        <f>IF(OR(F15=0,F15=""),"",'DAFTAR PELAJAR'!D10)</f>
        <v/>
      </c>
      <c r="E15" s="340" t="str">
        <f>IF(OR(F15=0,F15=""),"",'DAFTAR PELAJAR'!E10)</f>
        <v/>
      </c>
      <c r="F15" s="338" t="str">
        <f>IF(OR('DAFTAR PELAJAR'!J10=0,'DAFTAR PELAJAR'!J10=""),"",'DAFTAR PELAJAR'!J10)</f>
        <v/>
      </c>
      <c r="G15" s="92"/>
      <c r="H15" s="17"/>
      <c r="I15" s="17"/>
      <c r="J15" s="350" t="str">
        <f t="shared" si="2"/>
        <v/>
      </c>
      <c r="K15" s="349" t="str">
        <f t="shared" si="0"/>
        <v/>
      </c>
      <c r="L15" s="238"/>
      <c r="M15" s="17"/>
      <c r="N15" s="124"/>
      <c r="O15" s="362" t="str">
        <f t="shared" si="3"/>
        <v/>
      </c>
      <c r="P15" s="349" t="str">
        <f t="shared" si="1"/>
        <v/>
      </c>
      <c r="Q15" s="363" t="str">
        <f t="shared" ref="Q15:Q78" si="6">IF(SUM(K15,P15)=0,"",SUM(K15,P15))</f>
        <v/>
      </c>
      <c r="R15" s="358" t="str">
        <f>IFERROR('JUMLAH MARKAH PB'!AA15,"")</f>
        <v/>
      </c>
      <c r="S15" s="364" t="str">
        <f t="shared" si="4"/>
        <v/>
      </c>
      <c r="T15" s="365" t="str">
        <f t="shared" si="5"/>
        <v/>
      </c>
      <c r="U15" s="366" t="str">
        <f>IFERROR(VLOOKUP($T15,JADUAL!$A$4:$B$14,2),"")</f>
        <v/>
      </c>
    </row>
    <row r="16" spans="1:21" ht="15.75">
      <c r="A16" s="15">
        <v>4</v>
      </c>
      <c r="B16" s="339" t="str">
        <f>IF(OR(F16=0,F16=""),"",'DAFTAR PELAJAR'!B11)</f>
        <v/>
      </c>
      <c r="C16" s="340" t="str">
        <f>IF(OR(F16=0,F16=""),"",'DAFTAR PELAJAR'!C11)</f>
        <v/>
      </c>
      <c r="D16" s="341" t="str">
        <f>IF(OR(F16=0,F16=""),"",'DAFTAR PELAJAR'!D11)</f>
        <v/>
      </c>
      <c r="E16" s="340" t="str">
        <f>IF(OR(F16=0,F16=""),"",'DAFTAR PELAJAR'!E11)</f>
        <v/>
      </c>
      <c r="F16" s="338" t="str">
        <f>IF(OR('DAFTAR PELAJAR'!J11=0,'DAFTAR PELAJAR'!J11=""),"",'DAFTAR PELAJAR'!J11)</f>
        <v/>
      </c>
      <c r="G16" s="92"/>
      <c r="H16" s="17"/>
      <c r="I16" s="17"/>
      <c r="J16" s="350" t="str">
        <f t="shared" si="2"/>
        <v/>
      </c>
      <c r="K16" s="349" t="str">
        <f t="shared" si="0"/>
        <v/>
      </c>
      <c r="L16" s="238"/>
      <c r="M16" s="17"/>
      <c r="N16" s="124"/>
      <c r="O16" s="362" t="str">
        <f t="shared" si="3"/>
        <v/>
      </c>
      <c r="P16" s="349" t="str">
        <f t="shared" si="1"/>
        <v/>
      </c>
      <c r="Q16" s="363" t="str">
        <f t="shared" si="6"/>
        <v/>
      </c>
      <c r="R16" s="358" t="str">
        <f>IFERROR('JUMLAH MARKAH PB'!AA16,"")</f>
        <v/>
      </c>
      <c r="S16" s="364" t="str">
        <f t="shared" si="4"/>
        <v/>
      </c>
      <c r="T16" s="365" t="str">
        <f t="shared" si="5"/>
        <v/>
      </c>
      <c r="U16" s="366" t="str">
        <f>IFERROR(VLOOKUP($T16,JADUAL!$A$4:$B$14,2),"")</f>
        <v/>
      </c>
    </row>
    <row r="17" spans="1:21" ht="15.75">
      <c r="A17" s="15">
        <v>5</v>
      </c>
      <c r="B17" s="339" t="str">
        <f>IF(OR(F17=0,F17=""),"",'DAFTAR PELAJAR'!B12)</f>
        <v/>
      </c>
      <c r="C17" s="340" t="str">
        <f>IF(OR(F17=0,F17=""),"",'DAFTAR PELAJAR'!C12)</f>
        <v/>
      </c>
      <c r="D17" s="341" t="str">
        <f>IF(OR(F17=0,F17=""),"",'DAFTAR PELAJAR'!D12)</f>
        <v/>
      </c>
      <c r="E17" s="340" t="str">
        <f>IF(OR(F17=0,F17=""),"",'DAFTAR PELAJAR'!E12)</f>
        <v/>
      </c>
      <c r="F17" s="338" t="str">
        <f>IF(OR('DAFTAR PELAJAR'!J12=0,'DAFTAR PELAJAR'!J12=""),"",'DAFTAR PELAJAR'!J12)</f>
        <v/>
      </c>
      <c r="G17" s="92"/>
      <c r="H17" s="17"/>
      <c r="I17" s="17"/>
      <c r="J17" s="350" t="str">
        <f t="shared" si="2"/>
        <v/>
      </c>
      <c r="K17" s="349" t="str">
        <f t="shared" si="0"/>
        <v/>
      </c>
      <c r="L17" s="238"/>
      <c r="M17" s="17"/>
      <c r="N17" s="124"/>
      <c r="O17" s="362" t="str">
        <f t="shared" si="3"/>
        <v/>
      </c>
      <c r="P17" s="349" t="str">
        <f t="shared" si="1"/>
        <v/>
      </c>
      <c r="Q17" s="363" t="str">
        <f t="shared" si="6"/>
        <v/>
      </c>
      <c r="R17" s="358" t="str">
        <f>IFERROR('JUMLAH MARKAH PB'!AA17,"")</f>
        <v/>
      </c>
      <c r="S17" s="364" t="str">
        <f t="shared" si="4"/>
        <v/>
      </c>
      <c r="T17" s="365" t="str">
        <f t="shared" si="5"/>
        <v/>
      </c>
      <c r="U17" s="366" t="str">
        <f>IFERROR(VLOOKUP($T17,JADUAL!$A$4:$B$14,2),"")</f>
        <v/>
      </c>
    </row>
    <row r="18" spans="1:21" ht="15.75">
      <c r="A18" s="15">
        <v>6</v>
      </c>
      <c r="B18" s="339" t="str">
        <f>IF(OR(F18=0,F18=""),"",'DAFTAR PELAJAR'!B13)</f>
        <v/>
      </c>
      <c r="C18" s="340" t="str">
        <f>IF(OR(F18=0,F18=""),"",'DAFTAR PELAJAR'!C13)</f>
        <v/>
      </c>
      <c r="D18" s="341" t="str">
        <f>IF(OR(F18=0,F18=""),"",'DAFTAR PELAJAR'!D13)</f>
        <v/>
      </c>
      <c r="E18" s="340" t="str">
        <f>IF(OR(F18=0,F18=""),"",'DAFTAR PELAJAR'!E13)</f>
        <v/>
      </c>
      <c r="F18" s="338" t="str">
        <f>IF(OR('DAFTAR PELAJAR'!J13=0,'DAFTAR PELAJAR'!J13=""),"",'DAFTAR PELAJAR'!J13)</f>
        <v/>
      </c>
      <c r="G18" s="92"/>
      <c r="H18" s="17"/>
      <c r="I18" s="17"/>
      <c r="J18" s="350" t="str">
        <f t="shared" si="2"/>
        <v/>
      </c>
      <c r="K18" s="349" t="str">
        <f t="shared" si="0"/>
        <v/>
      </c>
      <c r="L18" s="238"/>
      <c r="M18" s="17"/>
      <c r="N18" s="124"/>
      <c r="O18" s="362" t="str">
        <f t="shared" si="3"/>
        <v/>
      </c>
      <c r="P18" s="349" t="str">
        <f t="shared" si="1"/>
        <v/>
      </c>
      <c r="Q18" s="363" t="str">
        <f t="shared" si="6"/>
        <v/>
      </c>
      <c r="R18" s="358" t="str">
        <f>IFERROR('JUMLAH MARKAH PB'!AA18,"")</f>
        <v/>
      </c>
      <c r="S18" s="364" t="str">
        <f t="shared" si="4"/>
        <v/>
      </c>
      <c r="T18" s="365" t="str">
        <f t="shared" si="5"/>
        <v/>
      </c>
      <c r="U18" s="366" t="str">
        <f>IFERROR(VLOOKUP($T18,JADUAL!$A$4:$B$14,2),"")</f>
        <v/>
      </c>
    </row>
    <row r="19" spans="1:21" ht="15.75">
      <c r="A19" s="15">
        <v>7</v>
      </c>
      <c r="B19" s="339" t="str">
        <f>IF(OR(F19=0,F19=""),"",'DAFTAR PELAJAR'!B14)</f>
        <v/>
      </c>
      <c r="C19" s="340" t="str">
        <f>IF(OR(F19=0,F19=""),"",'DAFTAR PELAJAR'!C14)</f>
        <v/>
      </c>
      <c r="D19" s="341" t="str">
        <f>IF(OR(F19=0,F19=""),"",'DAFTAR PELAJAR'!D14)</f>
        <v/>
      </c>
      <c r="E19" s="340" t="str">
        <f>IF(OR(F19=0,F19=""),"",'DAFTAR PELAJAR'!E14)</f>
        <v/>
      </c>
      <c r="F19" s="338" t="str">
        <f>IF(OR('DAFTAR PELAJAR'!J14=0,'DAFTAR PELAJAR'!J14=""),"",'DAFTAR PELAJAR'!J14)</f>
        <v/>
      </c>
      <c r="G19" s="92"/>
      <c r="H19" s="17"/>
      <c r="I19" s="17"/>
      <c r="J19" s="350" t="str">
        <f t="shared" si="2"/>
        <v/>
      </c>
      <c r="K19" s="349" t="str">
        <f t="shared" si="0"/>
        <v/>
      </c>
      <c r="L19" s="238"/>
      <c r="M19" s="17"/>
      <c r="N19" s="124"/>
      <c r="O19" s="362" t="str">
        <f t="shared" si="3"/>
        <v/>
      </c>
      <c r="P19" s="349" t="str">
        <f t="shared" si="1"/>
        <v/>
      </c>
      <c r="Q19" s="363" t="str">
        <f t="shared" si="6"/>
        <v/>
      </c>
      <c r="R19" s="358" t="str">
        <f>IFERROR('JUMLAH MARKAH PB'!AA19,"")</f>
        <v/>
      </c>
      <c r="S19" s="364" t="str">
        <f t="shared" si="4"/>
        <v/>
      </c>
      <c r="T19" s="365" t="str">
        <f t="shared" si="5"/>
        <v/>
      </c>
      <c r="U19" s="366" t="str">
        <f>IFERROR(VLOOKUP($T19,JADUAL!$A$4:$B$14,2),"")</f>
        <v/>
      </c>
    </row>
    <row r="20" spans="1:21" ht="15.75">
      <c r="A20" s="15">
        <v>8</v>
      </c>
      <c r="B20" s="339" t="str">
        <f>IF(OR(F20=0,F20=""),"",'DAFTAR PELAJAR'!B15)</f>
        <v/>
      </c>
      <c r="C20" s="340" t="str">
        <f>IF(OR(F20=0,F20=""),"",'DAFTAR PELAJAR'!C15)</f>
        <v/>
      </c>
      <c r="D20" s="341" t="str">
        <f>IF(OR(F20=0,F20=""),"",'DAFTAR PELAJAR'!D15)</f>
        <v/>
      </c>
      <c r="E20" s="340" t="str">
        <f>IF(OR(F20=0,F20=""),"",'DAFTAR PELAJAR'!E15)</f>
        <v/>
      </c>
      <c r="F20" s="338" t="str">
        <f>IF(OR('DAFTAR PELAJAR'!J15=0,'DAFTAR PELAJAR'!J15=""),"",'DAFTAR PELAJAR'!J15)</f>
        <v/>
      </c>
      <c r="G20" s="92"/>
      <c r="H20" s="17"/>
      <c r="I20" s="17"/>
      <c r="J20" s="350" t="str">
        <f t="shared" si="2"/>
        <v/>
      </c>
      <c r="K20" s="349" t="str">
        <f t="shared" si="0"/>
        <v/>
      </c>
      <c r="L20" s="238"/>
      <c r="M20" s="17"/>
      <c r="N20" s="124"/>
      <c r="O20" s="362" t="str">
        <f t="shared" si="3"/>
        <v/>
      </c>
      <c r="P20" s="349" t="str">
        <f t="shared" si="1"/>
        <v/>
      </c>
      <c r="Q20" s="363" t="str">
        <f t="shared" si="6"/>
        <v/>
      </c>
      <c r="R20" s="358" t="str">
        <f>IFERROR('JUMLAH MARKAH PB'!AA20,"")</f>
        <v/>
      </c>
      <c r="S20" s="364" t="str">
        <f t="shared" si="4"/>
        <v/>
      </c>
      <c r="T20" s="365" t="str">
        <f t="shared" si="5"/>
        <v/>
      </c>
      <c r="U20" s="366" t="str">
        <f>IFERROR(VLOOKUP($T20,JADUAL!$A$4:$B$14,2),"")</f>
        <v/>
      </c>
    </row>
    <row r="21" spans="1:21" ht="15.75">
      <c r="A21" s="15">
        <v>9</v>
      </c>
      <c r="B21" s="339" t="str">
        <f>IF(OR(F21=0,F21=""),"",'DAFTAR PELAJAR'!B16)</f>
        <v/>
      </c>
      <c r="C21" s="340" t="str">
        <f>IF(OR(F21=0,F21=""),"",'DAFTAR PELAJAR'!C16)</f>
        <v/>
      </c>
      <c r="D21" s="341" t="str">
        <f>IF(OR(F21=0,F21=""),"",'DAFTAR PELAJAR'!D16)</f>
        <v/>
      </c>
      <c r="E21" s="340" t="str">
        <f>IF(OR(F21=0,F21=""),"",'DAFTAR PELAJAR'!E16)</f>
        <v/>
      </c>
      <c r="F21" s="338" t="str">
        <f>IF(OR('DAFTAR PELAJAR'!J16=0,'DAFTAR PELAJAR'!J16=""),"",'DAFTAR PELAJAR'!J16)</f>
        <v/>
      </c>
      <c r="G21" s="92"/>
      <c r="H21" s="17"/>
      <c r="I21" s="17"/>
      <c r="J21" s="350" t="str">
        <f t="shared" si="2"/>
        <v/>
      </c>
      <c r="K21" s="349" t="str">
        <f t="shared" si="0"/>
        <v/>
      </c>
      <c r="L21" s="238"/>
      <c r="M21" s="17"/>
      <c r="N21" s="124"/>
      <c r="O21" s="362" t="str">
        <f t="shared" si="3"/>
        <v/>
      </c>
      <c r="P21" s="349" t="str">
        <f t="shared" si="1"/>
        <v/>
      </c>
      <c r="Q21" s="363" t="str">
        <f t="shared" si="6"/>
        <v/>
      </c>
      <c r="R21" s="358" t="str">
        <f>IFERROR('JUMLAH MARKAH PB'!AA21,"")</f>
        <v/>
      </c>
      <c r="S21" s="364" t="str">
        <f t="shared" si="4"/>
        <v/>
      </c>
      <c r="T21" s="365" t="str">
        <f t="shared" si="5"/>
        <v/>
      </c>
      <c r="U21" s="366" t="str">
        <f>IFERROR(VLOOKUP($T21,JADUAL!$A$4:$B$14,2),"")</f>
        <v/>
      </c>
    </row>
    <row r="22" spans="1:21" ht="15.75">
      <c r="A22" s="15">
        <v>10</v>
      </c>
      <c r="B22" s="339" t="str">
        <f>IF(OR(F22=0,F22=""),"",'DAFTAR PELAJAR'!B17)</f>
        <v/>
      </c>
      <c r="C22" s="340" t="str">
        <f>IF(OR(F22=0,F22=""),"",'DAFTAR PELAJAR'!C17)</f>
        <v/>
      </c>
      <c r="D22" s="341" t="str">
        <f>IF(OR(F22=0,F22=""),"",'DAFTAR PELAJAR'!D17)</f>
        <v/>
      </c>
      <c r="E22" s="340" t="str">
        <f>IF(OR(F22=0,F22=""),"",'DAFTAR PELAJAR'!E17)</f>
        <v/>
      </c>
      <c r="F22" s="338" t="str">
        <f>IF(OR('DAFTAR PELAJAR'!J17=0,'DAFTAR PELAJAR'!J17=""),"",'DAFTAR PELAJAR'!J17)</f>
        <v/>
      </c>
      <c r="G22" s="92"/>
      <c r="H22" s="17"/>
      <c r="I22" s="17"/>
      <c r="J22" s="350" t="str">
        <f t="shared" si="2"/>
        <v/>
      </c>
      <c r="K22" s="349" t="str">
        <f t="shared" si="0"/>
        <v/>
      </c>
      <c r="L22" s="238"/>
      <c r="M22" s="17"/>
      <c r="N22" s="124"/>
      <c r="O22" s="362" t="str">
        <f t="shared" si="3"/>
        <v/>
      </c>
      <c r="P22" s="349" t="str">
        <f t="shared" si="1"/>
        <v/>
      </c>
      <c r="Q22" s="363" t="str">
        <f t="shared" si="6"/>
        <v/>
      </c>
      <c r="R22" s="358" t="str">
        <f>IFERROR('JUMLAH MARKAH PB'!AA22,"")</f>
        <v/>
      </c>
      <c r="S22" s="364" t="str">
        <f t="shared" si="4"/>
        <v/>
      </c>
      <c r="T22" s="365" t="str">
        <f t="shared" si="5"/>
        <v/>
      </c>
      <c r="U22" s="366" t="str">
        <f>IFERROR(VLOOKUP($T22,JADUAL!$A$4:$B$14,2),"")</f>
        <v/>
      </c>
    </row>
    <row r="23" spans="1:21" ht="15.75">
      <c r="A23" s="15">
        <v>11</v>
      </c>
      <c r="B23" s="342" t="str">
        <f>IF(OR(F23=0,F23=""),"",'DAFTAR PELAJAR'!B18)</f>
        <v/>
      </c>
      <c r="C23" s="340" t="str">
        <f>IF(OR(F23=0,F23=""),"",'DAFTAR PELAJAR'!C18)</f>
        <v/>
      </c>
      <c r="D23" s="343" t="str">
        <f>IF(OR(F23=0,F23=""),"",'DAFTAR PELAJAR'!D18)</f>
        <v/>
      </c>
      <c r="E23" s="340" t="str">
        <f>IF(OR(F23=0,F23=""),"",'DAFTAR PELAJAR'!E18)</f>
        <v/>
      </c>
      <c r="F23" s="338" t="str">
        <f>IF(OR('DAFTAR PELAJAR'!J18=0,'DAFTAR PELAJAR'!J18=""),"",'DAFTAR PELAJAR'!J18)</f>
        <v/>
      </c>
      <c r="G23" s="92"/>
      <c r="H23" s="17"/>
      <c r="I23" s="17"/>
      <c r="J23" s="350" t="str">
        <f t="shared" si="2"/>
        <v/>
      </c>
      <c r="K23" s="349" t="str">
        <f t="shared" si="0"/>
        <v/>
      </c>
      <c r="L23" s="238"/>
      <c r="M23" s="17"/>
      <c r="N23" s="124"/>
      <c r="O23" s="362" t="str">
        <f t="shared" si="3"/>
        <v/>
      </c>
      <c r="P23" s="349" t="str">
        <f t="shared" si="1"/>
        <v/>
      </c>
      <c r="Q23" s="363" t="str">
        <f t="shared" si="6"/>
        <v/>
      </c>
      <c r="R23" s="358" t="str">
        <f>IFERROR('JUMLAH MARKAH PB'!AA23,"")</f>
        <v/>
      </c>
      <c r="S23" s="364" t="str">
        <f t="shared" si="4"/>
        <v/>
      </c>
      <c r="T23" s="365" t="str">
        <f t="shared" si="5"/>
        <v/>
      </c>
      <c r="U23" s="366" t="str">
        <f>IFERROR(VLOOKUP($T23,JADUAL!$A$4:$B$14,2),"")</f>
        <v/>
      </c>
    </row>
    <row r="24" spans="1:21" ht="15.75">
      <c r="A24" s="15">
        <v>12</v>
      </c>
      <c r="B24" s="339" t="str">
        <f>IF(OR(F24=0,F24=""),"",'DAFTAR PELAJAR'!B19)</f>
        <v/>
      </c>
      <c r="C24" s="340" t="str">
        <f>IF(OR(F24=0,F24=""),"",'DAFTAR PELAJAR'!C19)</f>
        <v/>
      </c>
      <c r="D24" s="341" t="str">
        <f>IF(OR(F24=0,F24=""),"",'DAFTAR PELAJAR'!D19)</f>
        <v/>
      </c>
      <c r="E24" s="340" t="str">
        <f>IF(OR(F24=0,F24=""),"",'DAFTAR PELAJAR'!E19)</f>
        <v/>
      </c>
      <c r="F24" s="338" t="str">
        <f>IF(OR('DAFTAR PELAJAR'!J19=0,'DAFTAR PELAJAR'!J19=""),"",'DAFTAR PELAJAR'!J19)</f>
        <v/>
      </c>
      <c r="G24" s="92"/>
      <c r="H24" s="17"/>
      <c r="I24" s="17"/>
      <c r="J24" s="350" t="str">
        <f t="shared" si="2"/>
        <v/>
      </c>
      <c r="K24" s="349" t="str">
        <f t="shared" si="0"/>
        <v/>
      </c>
      <c r="L24" s="238"/>
      <c r="M24" s="17"/>
      <c r="N24" s="124"/>
      <c r="O24" s="362" t="str">
        <f t="shared" si="3"/>
        <v/>
      </c>
      <c r="P24" s="349" t="str">
        <f t="shared" si="1"/>
        <v/>
      </c>
      <c r="Q24" s="363" t="str">
        <f t="shared" si="6"/>
        <v/>
      </c>
      <c r="R24" s="358" t="str">
        <f>IFERROR('JUMLAH MARKAH PB'!AA24,"")</f>
        <v/>
      </c>
      <c r="S24" s="364" t="str">
        <f t="shared" si="4"/>
        <v/>
      </c>
      <c r="T24" s="365" t="str">
        <f t="shared" si="5"/>
        <v/>
      </c>
      <c r="U24" s="366" t="str">
        <f>IFERROR(VLOOKUP($T24,JADUAL!$A$4:$B$14,2),"")</f>
        <v/>
      </c>
    </row>
    <row r="25" spans="1:21" ht="15.75">
      <c r="A25" s="15">
        <v>13</v>
      </c>
      <c r="B25" s="339" t="str">
        <f>IF(OR(F25=0,F25=""),"",'DAFTAR PELAJAR'!B20)</f>
        <v/>
      </c>
      <c r="C25" s="340" t="str">
        <f>IF(OR(F25=0,F25=""),"",'DAFTAR PELAJAR'!C20)</f>
        <v/>
      </c>
      <c r="D25" s="341" t="str">
        <f>IF(OR(F25=0,F25=""),"",'DAFTAR PELAJAR'!D20)</f>
        <v/>
      </c>
      <c r="E25" s="340" t="str">
        <f>IF(OR(F25=0,F25=""),"",'DAFTAR PELAJAR'!E20)</f>
        <v/>
      </c>
      <c r="F25" s="338" t="str">
        <f>IF(OR('DAFTAR PELAJAR'!J20=0,'DAFTAR PELAJAR'!J20=""),"",'DAFTAR PELAJAR'!J20)</f>
        <v/>
      </c>
      <c r="G25" s="92"/>
      <c r="H25" s="17"/>
      <c r="I25" s="17"/>
      <c r="J25" s="350" t="str">
        <f t="shared" si="2"/>
        <v/>
      </c>
      <c r="K25" s="349" t="str">
        <f t="shared" si="0"/>
        <v/>
      </c>
      <c r="L25" s="238"/>
      <c r="M25" s="17"/>
      <c r="N25" s="124"/>
      <c r="O25" s="362" t="str">
        <f t="shared" si="3"/>
        <v/>
      </c>
      <c r="P25" s="349" t="str">
        <f t="shared" si="1"/>
        <v/>
      </c>
      <c r="Q25" s="363" t="str">
        <f t="shared" si="6"/>
        <v/>
      </c>
      <c r="R25" s="358" t="str">
        <f>IFERROR('JUMLAH MARKAH PB'!AA25,"")</f>
        <v/>
      </c>
      <c r="S25" s="364" t="str">
        <f t="shared" si="4"/>
        <v/>
      </c>
      <c r="T25" s="365" t="str">
        <f t="shared" si="5"/>
        <v/>
      </c>
      <c r="U25" s="366" t="str">
        <f>IFERROR(VLOOKUP($T25,JADUAL!$A$4:$B$14,2),"")</f>
        <v/>
      </c>
    </row>
    <row r="26" spans="1:21" ht="15.75">
      <c r="A26" s="15">
        <v>14</v>
      </c>
      <c r="B26" s="339" t="str">
        <f>IF(OR(F26=0,F26=""),"",'DAFTAR PELAJAR'!B21)</f>
        <v/>
      </c>
      <c r="C26" s="340" t="str">
        <f>IF(OR(F26=0,F26=""),"",'DAFTAR PELAJAR'!C21)</f>
        <v/>
      </c>
      <c r="D26" s="341" t="str">
        <f>IF(OR(F26=0,F26=""),"",'DAFTAR PELAJAR'!D21)</f>
        <v/>
      </c>
      <c r="E26" s="340" t="str">
        <f>IF(OR(F26=0,F26=""),"",'DAFTAR PELAJAR'!E21)</f>
        <v/>
      </c>
      <c r="F26" s="338" t="str">
        <f>IF(OR('DAFTAR PELAJAR'!J21=0,'DAFTAR PELAJAR'!J21=""),"",'DAFTAR PELAJAR'!J21)</f>
        <v/>
      </c>
      <c r="G26" s="92"/>
      <c r="H26" s="17"/>
      <c r="I26" s="17"/>
      <c r="J26" s="350" t="str">
        <f t="shared" si="2"/>
        <v/>
      </c>
      <c r="K26" s="349" t="str">
        <f t="shared" si="0"/>
        <v/>
      </c>
      <c r="L26" s="238"/>
      <c r="M26" s="17"/>
      <c r="N26" s="124"/>
      <c r="O26" s="362" t="str">
        <f t="shared" si="3"/>
        <v/>
      </c>
      <c r="P26" s="349" t="str">
        <f t="shared" si="1"/>
        <v/>
      </c>
      <c r="Q26" s="363" t="str">
        <f t="shared" si="6"/>
        <v/>
      </c>
      <c r="R26" s="358" t="str">
        <f>IFERROR('JUMLAH MARKAH PB'!AA26,"")</f>
        <v/>
      </c>
      <c r="S26" s="364" t="str">
        <f t="shared" si="4"/>
        <v/>
      </c>
      <c r="T26" s="365" t="str">
        <f t="shared" si="5"/>
        <v/>
      </c>
      <c r="U26" s="366" t="str">
        <f>IFERROR(VLOOKUP($T26,JADUAL!$A$4:$B$14,2),"")</f>
        <v/>
      </c>
    </row>
    <row r="27" spans="1:21" ht="15.75">
      <c r="A27" s="15">
        <v>15</v>
      </c>
      <c r="B27" s="339" t="str">
        <f>IF(OR(F27=0,F27=""),"",'DAFTAR PELAJAR'!B22)</f>
        <v/>
      </c>
      <c r="C27" s="340" t="str">
        <f>IF(OR(F27=0,F27=""),"",'DAFTAR PELAJAR'!C22)</f>
        <v/>
      </c>
      <c r="D27" s="341" t="str">
        <f>IF(OR(F27=0,F27=""),"",'DAFTAR PELAJAR'!D22)</f>
        <v/>
      </c>
      <c r="E27" s="340" t="str">
        <f>IF(OR(F27=0,F27=""),"",'DAFTAR PELAJAR'!E22)</f>
        <v/>
      </c>
      <c r="F27" s="338" t="str">
        <f>IF(OR('DAFTAR PELAJAR'!J22=0,'DAFTAR PELAJAR'!J22=""),"",'DAFTAR PELAJAR'!J22)</f>
        <v/>
      </c>
      <c r="G27" s="92"/>
      <c r="H27" s="17"/>
      <c r="I27" s="17"/>
      <c r="J27" s="350" t="str">
        <f t="shared" si="2"/>
        <v/>
      </c>
      <c r="K27" s="349" t="str">
        <f t="shared" si="0"/>
        <v/>
      </c>
      <c r="L27" s="238"/>
      <c r="M27" s="17"/>
      <c r="N27" s="124"/>
      <c r="O27" s="362" t="str">
        <f t="shared" si="3"/>
        <v/>
      </c>
      <c r="P27" s="349" t="str">
        <f t="shared" si="1"/>
        <v/>
      </c>
      <c r="Q27" s="363" t="str">
        <f t="shared" si="6"/>
        <v/>
      </c>
      <c r="R27" s="358" t="str">
        <f>IFERROR('JUMLAH MARKAH PB'!AA27,"")</f>
        <v/>
      </c>
      <c r="S27" s="364" t="str">
        <f t="shared" si="4"/>
        <v/>
      </c>
      <c r="T27" s="365" t="str">
        <f t="shared" si="5"/>
        <v/>
      </c>
      <c r="U27" s="366" t="str">
        <f>IFERROR(VLOOKUP($T27,JADUAL!$A$4:$B$14,2),"")</f>
        <v/>
      </c>
    </row>
    <row r="28" spans="1:21" ht="15.75">
      <c r="A28" s="15">
        <v>16</v>
      </c>
      <c r="B28" s="339" t="str">
        <f>IF(OR(F28=0,F28=""),"",'DAFTAR PELAJAR'!B23)</f>
        <v/>
      </c>
      <c r="C28" s="340" t="str">
        <f>IF(OR(F28=0,F28=""),"",'DAFTAR PELAJAR'!C23)</f>
        <v/>
      </c>
      <c r="D28" s="341" t="str">
        <f>IF(OR(F28=0,F28=""),"",'DAFTAR PELAJAR'!D23)</f>
        <v/>
      </c>
      <c r="E28" s="340" t="str">
        <f>IF(OR(F28=0,F28=""),"",'DAFTAR PELAJAR'!E23)</f>
        <v/>
      </c>
      <c r="F28" s="338" t="str">
        <f>IF(OR('DAFTAR PELAJAR'!J23=0,'DAFTAR PELAJAR'!J23=""),"",'DAFTAR PELAJAR'!J23)</f>
        <v/>
      </c>
      <c r="G28" s="92"/>
      <c r="H28" s="17"/>
      <c r="I28" s="17"/>
      <c r="J28" s="350" t="str">
        <f t="shared" si="2"/>
        <v/>
      </c>
      <c r="K28" s="349" t="str">
        <f t="shared" si="0"/>
        <v/>
      </c>
      <c r="L28" s="238"/>
      <c r="M28" s="17"/>
      <c r="N28" s="124"/>
      <c r="O28" s="362" t="str">
        <f t="shared" si="3"/>
        <v/>
      </c>
      <c r="P28" s="349" t="str">
        <f t="shared" si="1"/>
        <v/>
      </c>
      <c r="Q28" s="363" t="str">
        <f t="shared" si="6"/>
        <v/>
      </c>
      <c r="R28" s="358" t="str">
        <f>IFERROR('JUMLAH MARKAH PB'!AA28,"")</f>
        <v/>
      </c>
      <c r="S28" s="364" t="str">
        <f t="shared" si="4"/>
        <v/>
      </c>
      <c r="T28" s="365" t="str">
        <f t="shared" si="5"/>
        <v/>
      </c>
      <c r="U28" s="366" t="str">
        <f>IFERROR(VLOOKUP($T28,JADUAL!$A$4:$B$14,2),"")</f>
        <v/>
      </c>
    </row>
    <row r="29" spans="1:21" ht="15.75">
      <c r="A29" s="15">
        <v>17</v>
      </c>
      <c r="B29" s="339" t="str">
        <f>IF(OR(F29=0,F29=""),"",'DAFTAR PELAJAR'!B24)</f>
        <v/>
      </c>
      <c r="C29" s="340" t="str">
        <f>IF(OR(F29=0,F29=""),"",'DAFTAR PELAJAR'!C24)</f>
        <v/>
      </c>
      <c r="D29" s="341" t="str">
        <f>IF(OR(F29=0,F29=""),"",'DAFTAR PELAJAR'!D24)</f>
        <v/>
      </c>
      <c r="E29" s="340" t="str">
        <f>IF(OR(F29=0,F29=""),"",'DAFTAR PELAJAR'!E24)</f>
        <v/>
      </c>
      <c r="F29" s="338" t="str">
        <f>IF(OR('DAFTAR PELAJAR'!J24=0,'DAFTAR PELAJAR'!J24=""),"",'DAFTAR PELAJAR'!J24)</f>
        <v/>
      </c>
      <c r="G29" s="92"/>
      <c r="H29" s="17"/>
      <c r="I29" s="17"/>
      <c r="J29" s="350" t="str">
        <f t="shared" si="2"/>
        <v/>
      </c>
      <c r="K29" s="349" t="str">
        <f t="shared" si="0"/>
        <v/>
      </c>
      <c r="L29" s="238"/>
      <c r="M29" s="17"/>
      <c r="N29" s="124"/>
      <c r="O29" s="362" t="str">
        <f t="shared" si="3"/>
        <v/>
      </c>
      <c r="P29" s="349" t="str">
        <f t="shared" si="1"/>
        <v/>
      </c>
      <c r="Q29" s="363" t="str">
        <f t="shared" si="6"/>
        <v/>
      </c>
      <c r="R29" s="358" t="str">
        <f>IFERROR('JUMLAH MARKAH PB'!AA29,"")</f>
        <v/>
      </c>
      <c r="S29" s="364" t="str">
        <f t="shared" si="4"/>
        <v/>
      </c>
      <c r="T29" s="365" t="str">
        <f t="shared" si="5"/>
        <v/>
      </c>
      <c r="U29" s="366" t="str">
        <f>IFERROR(VLOOKUP($T29,JADUAL!$A$4:$B$14,2),"")</f>
        <v/>
      </c>
    </row>
    <row r="30" spans="1:21" ht="15.75">
      <c r="A30" s="15">
        <v>18</v>
      </c>
      <c r="B30" s="339" t="str">
        <f>IF(OR(F30=0,F30=""),"",'DAFTAR PELAJAR'!B25)</f>
        <v/>
      </c>
      <c r="C30" s="340" t="str">
        <f>IF(OR(F30=0,F30=""),"",'DAFTAR PELAJAR'!C25)</f>
        <v/>
      </c>
      <c r="D30" s="341" t="str">
        <f>IF(OR(F30=0,F30=""),"",'DAFTAR PELAJAR'!D25)</f>
        <v/>
      </c>
      <c r="E30" s="340" t="str">
        <f>IF(OR(F30=0,F30=""),"",'DAFTAR PELAJAR'!E25)</f>
        <v/>
      </c>
      <c r="F30" s="338" t="str">
        <f>IF(OR('DAFTAR PELAJAR'!J25=0,'DAFTAR PELAJAR'!J25=""),"",'DAFTAR PELAJAR'!J25)</f>
        <v/>
      </c>
      <c r="G30" s="92"/>
      <c r="H30" s="17"/>
      <c r="I30" s="17"/>
      <c r="J30" s="350" t="str">
        <f t="shared" si="2"/>
        <v/>
      </c>
      <c r="K30" s="349" t="str">
        <f t="shared" si="0"/>
        <v/>
      </c>
      <c r="L30" s="238"/>
      <c r="M30" s="17"/>
      <c r="N30" s="124"/>
      <c r="O30" s="362" t="str">
        <f t="shared" si="3"/>
        <v/>
      </c>
      <c r="P30" s="349" t="str">
        <f t="shared" si="1"/>
        <v/>
      </c>
      <c r="Q30" s="363" t="str">
        <f t="shared" si="6"/>
        <v/>
      </c>
      <c r="R30" s="358" t="str">
        <f>IFERROR('JUMLAH MARKAH PB'!AA30,"")</f>
        <v/>
      </c>
      <c r="S30" s="364" t="str">
        <f t="shared" si="4"/>
        <v/>
      </c>
      <c r="T30" s="365" t="str">
        <f t="shared" si="5"/>
        <v/>
      </c>
      <c r="U30" s="366" t="str">
        <f>IFERROR(VLOOKUP($T30,JADUAL!$A$4:$B$14,2),"")</f>
        <v/>
      </c>
    </row>
    <row r="31" spans="1:21" ht="15.75">
      <c r="A31" s="15">
        <v>19</v>
      </c>
      <c r="B31" s="339" t="str">
        <f>IF(OR(F31=0,F31=""),"",'DAFTAR PELAJAR'!B26)</f>
        <v/>
      </c>
      <c r="C31" s="340" t="str">
        <f>IF(OR(F31=0,F31=""),"",'DAFTAR PELAJAR'!C26)</f>
        <v/>
      </c>
      <c r="D31" s="341" t="str">
        <f>IF(OR(F31=0,F31=""),"",'DAFTAR PELAJAR'!D26)</f>
        <v/>
      </c>
      <c r="E31" s="340" t="str">
        <f>IF(OR(F31=0,F31=""),"",'DAFTAR PELAJAR'!E26)</f>
        <v/>
      </c>
      <c r="F31" s="338" t="str">
        <f>IF(OR('DAFTAR PELAJAR'!J26=0,'DAFTAR PELAJAR'!J26=""),"",'DAFTAR PELAJAR'!J26)</f>
        <v/>
      </c>
      <c r="G31" s="92"/>
      <c r="H31" s="17"/>
      <c r="I31" s="17"/>
      <c r="J31" s="350" t="str">
        <f t="shared" si="2"/>
        <v/>
      </c>
      <c r="K31" s="349" t="str">
        <f t="shared" si="0"/>
        <v/>
      </c>
      <c r="L31" s="238"/>
      <c r="M31" s="17"/>
      <c r="N31" s="124"/>
      <c r="O31" s="362" t="str">
        <f t="shared" si="3"/>
        <v/>
      </c>
      <c r="P31" s="349" t="str">
        <f t="shared" si="1"/>
        <v/>
      </c>
      <c r="Q31" s="363" t="str">
        <f t="shared" si="6"/>
        <v/>
      </c>
      <c r="R31" s="358" t="str">
        <f>IFERROR('JUMLAH MARKAH PB'!AA31,"")</f>
        <v/>
      </c>
      <c r="S31" s="364" t="str">
        <f t="shared" si="4"/>
        <v/>
      </c>
      <c r="T31" s="365" t="str">
        <f t="shared" si="5"/>
        <v/>
      </c>
      <c r="U31" s="366" t="str">
        <f>IFERROR(VLOOKUP($T31,JADUAL!$A$4:$B$14,2),"")</f>
        <v/>
      </c>
    </row>
    <row r="32" spans="1:21" ht="15.75">
      <c r="A32" s="15">
        <v>20</v>
      </c>
      <c r="B32" s="339" t="str">
        <f>IF(OR(F32=0,F32=""),"",'DAFTAR PELAJAR'!B27)</f>
        <v/>
      </c>
      <c r="C32" s="340" t="str">
        <f>IF(OR(F32=0,F32=""),"",'DAFTAR PELAJAR'!C27)</f>
        <v/>
      </c>
      <c r="D32" s="341" t="str">
        <f>IF(OR(F32=0,F32=""),"",'DAFTAR PELAJAR'!D27)</f>
        <v/>
      </c>
      <c r="E32" s="340" t="str">
        <f>IF(OR(F32=0,F32=""),"",'DAFTAR PELAJAR'!E27)</f>
        <v/>
      </c>
      <c r="F32" s="338" t="str">
        <f>IF(OR('DAFTAR PELAJAR'!J27=0,'DAFTAR PELAJAR'!J27=""),"",'DAFTAR PELAJAR'!J27)</f>
        <v/>
      </c>
      <c r="G32" s="92"/>
      <c r="H32" s="17"/>
      <c r="I32" s="17"/>
      <c r="J32" s="350" t="str">
        <f t="shared" si="2"/>
        <v/>
      </c>
      <c r="K32" s="349" t="str">
        <f t="shared" si="0"/>
        <v/>
      </c>
      <c r="L32" s="238"/>
      <c r="M32" s="17"/>
      <c r="N32" s="124"/>
      <c r="O32" s="362" t="str">
        <f t="shared" si="3"/>
        <v/>
      </c>
      <c r="P32" s="349" t="str">
        <f t="shared" si="1"/>
        <v/>
      </c>
      <c r="Q32" s="363" t="str">
        <f t="shared" si="6"/>
        <v/>
      </c>
      <c r="R32" s="358" t="str">
        <f>IFERROR('JUMLAH MARKAH PB'!AA32,"")</f>
        <v/>
      </c>
      <c r="S32" s="367" t="str">
        <f>IF(SUM(Q32,R32)=0,"",SUM(Q32,R32))</f>
        <v/>
      </c>
      <c r="T32" s="365" t="str">
        <f t="shared" si="5"/>
        <v/>
      </c>
      <c r="U32" s="366" t="str">
        <f>IFERROR(VLOOKUP($T32,JADUAL!$A$4:$B$14,2),"")</f>
        <v/>
      </c>
    </row>
    <row r="33" spans="1:21" ht="15.75">
      <c r="A33" s="15">
        <v>21</v>
      </c>
      <c r="B33" s="339" t="str">
        <f>IF(OR(F33=0,F33=""),"",'DAFTAR PELAJAR'!B28)</f>
        <v/>
      </c>
      <c r="C33" s="340" t="str">
        <f>IF(OR(F33=0,F33=""),"",'DAFTAR PELAJAR'!C28)</f>
        <v/>
      </c>
      <c r="D33" s="341" t="str">
        <f>IF(OR(F33=0,F33=""),"",'DAFTAR PELAJAR'!D28)</f>
        <v/>
      </c>
      <c r="E33" s="340" t="str">
        <f>IF(OR(F33=0,F33=""),"",'DAFTAR PELAJAR'!E28)</f>
        <v/>
      </c>
      <c r="F33" s="338" t="str">
        <f>IF(OR('DAFTAR PELAJAR'!J28=0,'DAFTAR PELAJAR'!J28=""),"",'DAFTAR PELAJAR'!J28)</f>
        <v/>
      </c>
      <c r="G33" s="92"/>
      <c r="H33" s="17"/>
      <c r="I33" s="17"/>
      <c r="J33" s="350" t="str">
        <f t="shared" si="2"/>
        <v/>
      </c>
      <c r="K33" s="349" t="str">
        <f t="shared" si="0"/>
        <v/>
      </c>
      <c r="L33" s="238"/>
      <c r="M33" s="17"/>
      <c r="N33" s="124"/>
      <c r="O33" s="362" t="str">
        <f t="shared" si="3"/>
        <v/>
      </c>
      <c r="P33" s="349" t="str">
        <f t="shared" si="1"/>
        <v/>
      </c>
      <c r="Q33" s="363" t="str">
        <f t="shared" si="6"/>
        <v/>
      </c>
      <c r="R33" s="358" t="str">
        <f>IFERROR('JUMLAH MARKAH PB'!AA33,"")</f>
        <v/>
      </c>
      <c r="S33" s="367" t="str">
        <f t="shared" si="4"/>
        <v/>
      </c>
      <c r="T33" s="365" t="str">
        <f t="shared" si="5"/>
        <v/>
      </c>
      <c r="U33" s="366" t="str">
        <f>IFERROR(VLOOKUP($T33,JADUAL!$A$4:$B$14,2),"")</f>
        <v/>
      </c>
    </row>
    <row r="34" spans="1:21" ht="15.75">
      <c r="A34" s="15">
        <v>22</v>
      </c>
      <c r="B34" s="339" t="str">
        <f>IF(OR(F34=0,F34=""),"",'DAFTAR PELAJAR'!B29)</f>
        <v/>
      </c>
      <c r="C34" s="340" t="str">
        <f>IF(OR(F34=0,F34=""),"",'DAFTAR PELAJAR'!C29)</f>
        <v/>
      </c>
      <c r="D34" s="341" t="str">
        <f>IF(OR(F34=0,F34=""),"",'DAFTAR PELAJAR'!D29)</f>
        <v/>
      </c>
      <c r="E34" s="340" t="str">
        <f>IF(OR(F34=0,F34=""),"",'DAFTAR PELAJAR'!E29)</f>
        <v/>
      </c>
      <c r="F34" s="338" t="str">
        <f>IF(OR('DAFTAR PELAJAR'!J29=0,'DAFTAR PELAJAR'!J29=""),"",'DAFTAR PELAJAR'!J29)</f>
        <v/>
      </c>
      <c r="G34" s="92"/>
      <c r="H34" s="17"/>
      <c r="I34" s="17"/>
      <c r="J34" s="350" t="str">
        <f t="shared" si="2"/>
        <v/>
      </c>
      <c r="K34" s="349" t="str">
        <f t="shared" si="0"/>
        <v/>
      </c>
      <c r="L34" s="238"/>
      <c r="M34" s="17"/>
      <c r="N34" s="124"/>
      <c r="O34" s="362" t="str">
        <f t="shared" si="3"/>
        <v/>
      </c>
      <c r="P34" s="349" t="str">
        <f t="shared" si="1"/>
        <v/>
      </c>
      <c r="Q34" s="363" t="str">
        <f t="shared" si="6"/>
        <v/>
      </c>
      <c r="R34" s="358" t="str">
        <f>IFERROR('JUMLAH MARKAH PB'!AA34,"")</f>
        <v/>
      </c>
      <c r="S34" s="367" t="str">
        <f t="shared" si="4"/>
        <v/>
      </c>
      <c r="T34" s="365" t="str">
        <f t="shared" si="5"/>
        <v/>
      </c>
      <c r="U34" s="366" t="str">
        <f>IFERROR(VLOOKUP($T34,JADUAL!$A$4:$B$14,2),"")</f>
        <v/>
      </c>
    </row>
    <row r="35" spans="1:21" ht="15.75">
      <c r="A35" s="15">
        <v>23</v>
      </c>
      <c r="B35" s="339" t="str">
        <f>IF(OR(F35=0,F35=""),"",'DAFTAR PELAJAR'!B30)</f>
        <v/>
      </c>
      <c r="C35" s="340" t="str">
        <f>IF(OR(F35=0,F35=""),"",'DAFTAR PELAJAR'!C30)</f>
        <v/>
      </c>
      <c r="D35" s="343" t="str">
        <f>IF(OR(F35=0,F35=""),"",'DAFTAR PELAJAR'!D30)</f>
        <v/>
      </c>
      <c r="E35" s="340" t="str">
        <f>IF(OR(F35=0,F35=""),"",'DAFTAR PELAJAR'!E30)</f>
        <v/>
      </c>
      <c r="F35" s="338" t="str">
        <f>IF(OR('DAFTAR PELAJAR'!J30=0,'DAFTAR PELAJAR'!J30=""),"",'DAFTAR PELAJAR'!J30)</f>
        <v/>
      </c>
      <c r="G35" s="92"/>
      <c r="H35" s="17"/>
      <c r="I35" s="17"/>
      <c r="J35" s="350" t="str">
        <f t="shared" si="2"/>
        <v/>
      </c>
      <c r="K35" s="349" t="str">
        <f t="shared" si="0"/>
        <v/>
      </c>
      <c r="L35" s="238"/>
      <c r="M35" s="17"/>
      <c r="N35" s="124"/>
      <c r="O35" s="362" t="str">
        <f t="shared" si="3"/>
        <v/>
      </c>
      <c r="P35" s="349" t="str">
        <f t="shared" si="1"/>
        <v/>
      </c>
      <c r="Q35" s="363" t="str">
        <f t="shared" si="6"/>
        <v/>
      </c>
      <c r="R35" s="358" t="str">
        <f>IFERROR('JUMLAH MARKAH PB'!AA35,"")</f>
        <v/>
      </c>
      <c r="S35" s="367" t="str">
        <f t="shared" si="4"/>
        <v/>
      </c>
      <c r="T35" s="365" t="str">
        <f t="shared" si="5"/>
        <v/>
      </c>
      <c r="U35" s="366" t="str">
        <f>IFERROR(VLOOKUP($T35,JADUAL!$A$4:$B$14,2),"")</f>
        <v/>
      </c>
    </row>
    <row r="36" spans="1:21" ht="15.75">
      <c r="A36" s="15">
        <v>24</v>
      </c>
      <c r="B36" s="339" t="str">
        <f>IF(OR(F36=0,F36=""),"",'DAFTAR PELAJAR'!B31)</f>
        <v/>
      </c>
      <c r="C36" s="340" t="str">
        <f>IF(OR(F36=0,F36=""),"",'DAFTAR PELAJAR'!C31)</f>
        <v/>
      </c>
      <c r="D36" s="343" t="str">
        <f>IF(OR(F36=0,F36=""),"",'DAFTAR PELAJAR'!D31)</f>
        <v/>
      </c>
      <c r="E36" s="340" t="str">
        <f>IF(OR(F36=0,F36=""),"",'DAFTAR PELAJAR'!E31)</f>
        <v/>
      </c>
      <c r="F36" s="338" t="str">
        <f>IF(OR('DAFTAR PELAJAR'!J31=0,'DAFTAR PELAJAR'!J31=""),"",'DAFTAR PELAJAR'!J31)</f>
        <v/>
      </c>
      <c r="G36" s="92"/>
      <c r="H36" s="17"/>
      <c r="I36" s="17"/>
      <c r="J36" s="350" t="str">
        <f t="shared" si="2"/>
        <v/>
      </c>
      <c r="K36" s="349" t="str">
        <f t="shared" si="0"/>
        <v/>
      </c>
      <c r="L36" s="238"/>
      <c r="M36" s="17"/>
      <c r="N36" s="124"/>
      <c r="O36" s="362" t="str">
        <f t="shared" si="3"/>
        <v/>
      </c>
      <c r="P36" s="349" t="str">
        <f t="shared" si="1"/>
        <v/>
      </c>
      <c r="Q36" s="363" t="str">
        <f t="shared" si="6"/>
        <v/>
      </c>
      <c r="R36" s="358" t="str">
        <f>IFERROR('JUMLAH MARKAH PB'!AA36,"")</f>
        <v/>
      </c>
      <c r="S36" s="367" t="str">
        <f t="shared" si="4"/>
        <v/>
      </c>
      <c r="T36" s="365" t="str">
        <f t="shared" si="5"/>
        <v/>
      </c>
      <c r="U36" s="366" t="str">
        <f>IFERROR(VLOOKUP($T36,JADUAL!$A$4:$B$14,2),"")</f>
        <v/>
      </c>
    </row>
    <row r="37" spans="1:21" ht="15.75">
      <c r="A37" s="15">
        <v>25</v>
      </c>
      <c r="B37" s="339" t="str">
        <f>IF(OR(F37=0,F37=""),"",'DAFTAR PELAJAR'!B32)</f>
        <v/>
      </c>
      <c r="C37" s="340" t="str">
        <f>IF(OR(F37=0,F37=""),"",'DAFTAR PELAJAR'!C32)</f>
        <v/>
      </c>
      <c r="D37" s="343" t="str">
        <f>IF(OR(F37=0,F37=""),"",'DAFTAR PELAJAR'!D32)</f>
        <v/>
      </c>
      <c r="E37" s="340" t="str">
        <f>IF(OR(F37=0,F37=""),"",'DAFTAR PELAJAR'!E32)</f>
        <v/>
      </c>
      <c r="F37" s="338" t="str">
        <f>IF(OR('DAFTAR PELAJAR'!J32=0,'DAFTAR PELAJAR'!J32=""),"",'DAFTAR PELAJAR'!J32)</f>
        <v/>
      </c>
      <c r="G37" s="92"/>
      <c r="H37" s="17"/>
      <c r="I37" s="17"/>
      <c r="J37" s="350" t="str">
        <f t="shared" si="2"/>
        <v/>
      </c>
      <c r="K37" s="349" t="str">
        <f t="shared" si="0"/>
        <v/>
      </c>
      <c r="L37" s="238"/>
      <c r="M37" s="17"/>
      <c r="N37" s="124"/>
      <c r="O37" s="362" t="str">
        <f t="shared" si="3"/>
        <v/>
      </c>
      <c r="P37" s="349" t="str">
        <f t="shared" si="1"/>
        <v/>
      </c>
      <c r="Q37" s="363" t="str">
        <f t="shared" si="6"/>
        <v/>
      </c>
      <c r="R37" s="358" t="str">
        <f>IFERROR('JUMLAH MARKAH PB'!AA37,"")</f>
        <v/>
      </c>
      <c r="S37" s="367" t="str">
        <f t="shared" si="4"/>
        <v/>
      </c>
      <c r="T37" s="365" t="str">
        <f t="shared" si="5"/>
        <v/>
      </c>
      <c r="U37" s="366" t="str">
        <f>IFERROR(VLOOKUP($T37,JADUAL!$A$4:$B$14,2),"")</f>
        <v/>
      </c>
    </row>
    <row r="38" spans="1:21" ht="15.75">
      <c r="A38" s="15">
        <v>26</v>
      </c>
      <c r="B38" s="339" t="str">
        <f>IF(OR(F38=0,F38=""),"",'DAFTAR PELAJAR'!B33)</f>
        <v/>
      </c>
      <c r="C38" s="340" t="str">
        <f>IF(OR(F38=0,F38=""),"",'DAFTAR PELAJAR'!C33)</f>
        <v/>
      </c>
      <c r="D38" s="341" t="str">
        <f>IF(OR(F38=0,F38=""),"",'DAFTAR PELAJAR'!D33)</f>
        <v/>
      </c>
      <c r="E38" s="340" t="str">
        <f>IF(OR(F38=0,F38=""),"",'DAFTAR PELAJAR'!E33)</f>
        <v/>
      </c>
      <c r="F38" s="338" t="str">
        <f>IF(OR('DAFTAR PELAJAR'!J33=0,'DAFTAR PELAJAR'!J33=""),"",'DAFTAR PELAJAR'!J33)</f>
        <v/>
      </c>
      <c r="G38" s="92"/>
      <c r="H38" s="17"/>
      <c r="I38" s="17"/>
      <c r="J38" s="350" t="str">
        <f t="shared" si="2"/>
        <v/>
      </c>
      <c r="K38" s="349" t="str">
        <f t="shared" si="0"/>
        <v/>
      </c>
      <c r="L38" s="238"/>
      <c r="M38" s="17"/>
      <c r="N38" s="124"/>
      <c r="O38" s="362" t="str">
        <f t="shared" si="3"/>
        <v/>
      </c>
      <c r="P38" s="349" t="str">
        <f t="shared" si="1"/>
        <v/>
      </c>
      <c r="Q38" s="363" t="str">
        <f t="shared" si="6"/>
        <v/>
      </c>
      <c r="R38" s="358" t="str">
        <f>IFERROR('JUMLAH MARKAH PB'!AA38,"")</f>
        <v/>
      </c>
      <c r="S38" s="367" t="str">
        <f t="shared" si="4"/>
        <v/>
      </c>
      <c r="T38" s="365" t="str">
        <f t="shared" si="5"/>
        <v/>
      </c>
      <c r="U38" s="366" t="str">
        <f>IFERROR(VLOOKUP($T38,JADUAL!$A$4:$B$14,2),"")</f>
        <v/>
      </c>
    </row>
    <row r="39" spans="1:21" ht="15.75">
      <c r="A39" s="15">
        <v>27</v>
      </c>
      <c r="B39" s="339" t="str">
        <f>IF(OR(F39=0,F39=""),"",'DAFTAR PELAJAR'!B34)</f>
        <v/>
      </c>
      <c r="C39" s="340" t="str">
        <f>IF(OR(F39=0,F39=""),"",'DAFTAR PELAJAR'!C34)</f>
        <v/>
      </c>
      <c r="D39" s="341" t="str">
        <f>IF(OR(F39=0,F39=""),"",'DAFTAR PELAJAR'!D34)</f>
        <v/>
      </c>
      <c r="E39" s="340" t="str">
        <f>IF(OR(F39=0,F39=""),"",'DAFTAR PELAJAR'!E34)</f>
        <v/>
      </c>
      <c r="F39" s="338" t="str">
        <f>IF(OR('DAFTAR PELAJAR'!J34=0,'DAFTAR PELAJAR'!J34=""),"",'DAFTAR PELAJAR'!J34)</f>
        <v/>
      </c>
      <c r="G39" s="92"/>
      <c r="H39" s="17"/>
      <c r="I39" s="17"/>
      <c r="J39" s="350" t="str">
        <f t="shared" si="2"/>
        <v/>
      </c>
      <c r="K39" s="349" t="str">
        <f t="shared" si="0"/>
        <v/>
      </c>
      <c r="L39" s="238"/>
      <c r="M39" s="17"/>
      <c r="N39" s="124"/>
      <c r="O39" s="362" t="str">
        <f t="shared" si="3"/>
        <v/>
      </c>
      <c r="P39" s="349" t="str">
        <f t="shared" si="1"/>
        <v/>
      </c>
      <c r="Q39" s="363" t="str">
        <f t="shared" si="6"/>
        <v/>
      </c>
      <c r="R39" s="358" t="str">
        <f>IFERROR('JUMLAH MARKAH PB'!AA39,"")</f>
        <v/>
      </c>
      <c r="S39" s="367" t="str">
        <f t="shared" si="4"/>
        <v/>
      </c>
      <c r="T39" s="365" t="str">
        <f t="shared" si="5"/>
        <v/>
      </c>
      <c r="U39" s="366" t="str">
        <f>IFERROR(VLOOKUP($T39,JADUAL!$A$4:$B$14,2),"")</f>
        <v/>
      </c>
    </row>
    <row r="40" spans="1:21" ht="15.75">
      <c r="A40" s="15">
        <v>28</v>
      </c>
      <c r="B40" s="339" t="str">
        <f>IF(OR(F40=0,F40=""),"",'DAFTAR PELAJAR'!B35)</f>
        <v/>
      </c>
      <c r="C40" s="340" t="str">
        <f>IF(OR(F40=0,F40=""),"",'DAFTAR PELAJAR'!C35)</f>
        <v/>
      </c>
      <c r="D40" s="341" t="str">
        <f>IF(OR(F40=0,F40=""),"",'DAFTAR PELAJAR'!D35)</f>
        <v/>
      </c>
      <c r="E40" s="340" t="str">
        <f>IF(OR(F40=0,F40=""),"",'DAFTAR PELAJAR'!E35)</f>
        <v/>
      </c>
      <c r="F40" s="338" t="str">
        <f>IF(OR('DAFTAR PELAJAR'!J35=0,'DAFTAR PELAJAR'!J35=""),"",'DAFTAR PELAJAR'!J35)</f>
        <v/>
      </c>
      <c r="G40" s="92"/>
      <c r="H40" s="17"/>
      <c r="I40" s="17"/>
      <c r="J40" s="350" t="str">
        <f t="shared" si="2"/>
        <v/>
      </c>
      <c r="K40" s="349" t="str">
        <f t="shared" si="0"/>
        <v/>
      </c>
      <c r="L40" s="238"/>
      <c r="M40" s="17"/>
      <c r="N40" s="124"/>
      <c r="O40" s="362" t="str">
        <f t="shared" si="3"/>
        <v/>
      </c>
      <c r="P40" s="349" t="str">
        <f t="shared" si="1"/>
        <v/>
      </c>
      <c r="Q40" s="363" t="str">
        <f t="shared" si="6"/>
        <v/>
      </c>
      <c r="R40" s="358" t="str">
        <f>IFERROR('JUMLAH MARKAH PB'!AA40,"")</f>
        <v/>
      </c>
      <c r="S40" s="367" t="str">
        <f t="shared" si="4"/>
        <v/>
      </c>
      <c r="T40" s="365" t="str">
        <f t="shared" si="5"/>
        <v/>
      </c>
      <c r="U40" s="366" t="str">
        <f>IFERROR(VLOOKUP($T40,JADUAL!$A$4:$B$14,2),"")</f>
        <v/>
      </c>
    </row>
    <row r="41" spans="1:21" ht="15.75">
      <c r="A41" s="15">
        <v>29</v>
      </c>
      <c r="B41" s="339" t="str">
        <f>IF(OR(F41=0,F41=""),"",'DAFTAR PELAJAR'!B36)</f>
        <v/>
      </c>
      <c r="C41" s="340" t="str">
        <f>IF(OR(F41=0,F41=""),"",'DAFTAR PELAJAR'!C36)</f>
        <v/>
      </c>
      <c r="D41" s="341" t="str">
        <f>IF(OR(F41=0,F41=""),"",'DAFTAR PELAJAR'!D36)</f>
        <v/>
      </c>
      <c r="E41" s="340" t="str">
        <f>IF(OR(F41=0,F41=""),"",'DAFTAR PELAJAR'!E36)</f>
        <v/>
      </c>
      <c r="F41" s="338" t="str">
        <f>IF(OR('DAFTAR PELAJAR'!J36=0,'DAFTAR PELAJAR'!J36=""),"",'DAFTAR PELAJAR'!J36)</f>
        <v/>
      </c>
      <c r="G41" s="92"/>
      <c r="H41" s="17"/>
      <c r="I41" s="17"/>
      <c r="J41" s="350" t="str">
        <f t="shared" si="2"/>
        <v/>
      </c>
      <c r="K41" s="349" t="str">
        <f t="shared" si="0"/>
        <v/>
      </c>
      <c r="L41" s="238"/>
      <c r="M41" s="17"/>
      <c r="N41" s="124"/>
      <c r="O41" s="362" t="str">
        <f t="shared" si="3"/>
        <v/>
      </c>
      <c r="P41" s="349" t="str">
        <f t="shared" si="1"/>
        <v/>
      </c>
      <c r="Q41" s="363" t="str">
        <f t="shared" si="6"/>
        <v/>
      </c>
      <c r="R41" s="358" t="str">
        <f>IFERROR('JUMLAH MARKAH PB'!AA41,"")</f>
        <v/>
      </c>
      <c r="S41" s="367" t="str">
        <f t="shared" si="4"/>
        <v/>
      </c>
      <c r="T41" s="365" t="str">
        <f t="shared" si="5"/>
        <v/>
      </c>
      <c r="U41" s="366" t="str">
        <f>IFERROR(VLOOKUP($T41,JADUAL!$A$4:$B$14,2),"")</f>
        <v/>
      </c>
    </row>
    <row r="42" spans="1:21" ht="15.75">
      <c r="A42" s="15">
        <v>30</v>
      </c>
      <c r="B42" s="339" t="str">
        <f>IF(OR(F42=0,F42=""),"",'DAFTAR PELAJAR'!B37)</f>
        <v/>
      </c>
      <c r="C42" s="340" t="str">
        <f>IF(OR(F42=0,F42=""),"",'DAFTAR PELAJAR'!C37)</f>
        <v/>
      </c>
      <c r="D42" s="341" t="str">
        <f>IF(OR(F42=0,F42=""),"",'DAFTAR PELAJAR'!D37)</f>
        <v/>
      </c>
      <c r="E42" s="340" t="str">
        <f>IF(OR(F42=0,F42=""),"",'DAFTAR PELAJAR'!E37)</f>
        <v/>
      </c>
      <c r="F42" s="338" t="str">
        <f>IF(OR('DAFTAR PELAJAR'!J37=0,'DAFTAR PELAJAR'!J37=""),"",'DAFTAR PELAJAR'!J37)</f>
        <v/>
      </c>
      <c r="G42" s="92"/>
      <c r="H42" s="17"/>
      <c r="I42" s="17"/>
      <c r="J42" s="350" t="str">
        <f t="shared" si="2"/>
        <v/>
      </c>
      <c r="K42" s="349" t="str">
        <f t="shared" si="0"/>
        <v/>
      </c>
      <c r="L42" s="238"/>
      <c r="M42" s="17"/>
      <c r="N42" s="124"/>
      <c r="O42" s="362" t="str">
        <f t="shared" si="3"/>
        <v/>
      </c>
      <c r="P42" s="349" t="str">
        <f t="shared" si="1"/>
        <v/>
      </c>
      <c r="Q42" s="363" t="str">
        <f t="shared" si="6"/>
        <v/>
      </c>
      <c r="R42" s="358" t="str">
        <f>IFERROR('JUMLAH MARKAH PB'!AA42,"")</f>
        <v/>
      </c>
      <c r="S42" s="367" t="str">
        <f t="shared" si="4"/>
        <v/>
      </c>
      <c r="T42" s="365" t="str">
        <f t="shared" si="5"/>
        <v/>
      </c>
      <c r="U42" s="366" t="str">
        <f>IFERROR(VLOOKUP($T42,JADUAL!$A$4:$B$14,2),"")</f>
        <v/>
      </c>
    </row>
    <row r="43" spans="1:21" ht="15.75">
      <c r="A43" s="15">
        <v>31</v>
      </c>
      <c r="B43" s="339" t="str">
        <f>IF(OR(F43=0,F43=""),"",'DAFTAR PELAJAR'!B38)</f>
        <v/>
      </c>
      <c r="C43" s="340" t="str">
        <f>IF(OR(F43=0,F43=""),"",'DAFTAR PELAJAR'!C38)</f>
        <v/>
      </c>
      <c r="D43" s="341" t="str">
        <f>IF(OR(F43=0,F43=""),"",'DAFTAR PELAJAR'!D38)</f>
        <v/>
      </c>
      <c r="E43" s="340" t="str">
        <f>IF(OR(F43=0,F43=""),"",'DAFTAR PELAJAR'!E38)</f>
        <v/>
      </c>
      <c r="F43" s="338" t="str">
        <f>IF(OR('DAFTAR PELAJAR'!J38=0,'DAFTAR PELAJAR'!J38=""),"",'DAFTAR PELAJAR'!J38)</f>
        <v/>
      </c>
      <c r="G43" s="92"/>
      <c r="H43" s="17"/>
      <c r="I43" s="17"/>
      <c r="J43" s="350" t="str">
        <f t="shared" si="2"/>
        <v/>
      </c>
      <c r="K43" s="349" t="str">
        <f t="shared" si="0"/>
        <v/>
      </c>
      <c r="L43" s="238"/>
      <c r="M43" s="17"/>
      <c r="N43" s="124"/>
      <c r="O43" s="362" t="str">
        <f t="shared" si="3"/>
        <v/>
      </c>
      <c r="P43" s="349" t="str">
        <f t="shared" si="1"/>
        <v/>
      </c>
      <c r="Q43" s="363" t="str">
        <f t="shared" si="6"/>
        <v/>
      </c>
      <c r="R43" s="358" t="str">
        <f>IFERROR('JUMLAH MARKAH PB'!AA43,"")</f>
        <v/>
      </c>
      <c r="S43" s="367" t="str">
        <f t="shared" si="4"/>
        <v/>
      </c>
      <c r="T43" s="365" t="str">
        <f t="shared" si="5"/>
        <v/>
      </c>
      <c r="U43" s="366" t="str">
        <f>IFERROR(VLOOKUP($T43,JADUAL!$A$4:$B$14,2),"")</f>
        <v/>
      </c>
    </row>
    <row r="44" spans="1:21" ht="15.75">
      <c r="A44" s="15">
        <v>32</v>
      </c>
      <c r="B44" s="339" t="str">
        <f>IF(OR(F44=0,F44=""),"",'DAFTAR PELAJAR'!B39)</f>
        <v/>
      </c>
      <c r="C44" s="340" t="str">
        <f>IF(OR(F44=0,F44=""),"",'DAFTAR PELAJAR'!C39)</f>
        <v/>
      </c>
      <c r="D44" s="341" t="str">
        <f>IF(OR(F44=0,F44=""),"",'DAFTAR PELAJAR'!D39)</f>
        <v/>
      </c>
      <c r="E44" s="340" t="str">
        <f>IF(OR(F44=0,F44=""),"",'DAFTAR PELAJAR'!E39)</f>
        <v/>
      </c>
      <c r="F44" s="338" t="str">
        <f>IF(OR('DAFTAR PELAJAR'!J39=0,'DAFTAR PELAJAR'!J39=""),"",'DAFTAR PELAJAR'!J39)</f>
        <v/>
      </c>
      <c r="G44" s="92"/>
      <c r="H44" s="17"/>
      <c r="I44" s="17"/>
      <c r="J44" s="350" t="str">
        <f t="shared" si="2"/>
        <v/>
      </c>
      <c r="K44" s="349" t="str">
        <f t="shared" si="0"/>
        <v/>
      </c>
      <c r="L44" s="238"/>
      <c r="M44" s="17"/>
      <c r="N44" s="124"/>
      <c r="O44" s="362" t="str">
        <f t="shared" si="3"/>
        <v/>
      </c>
      <c r="P44" s="349" t="str">
        <f t="shared" si="1"/>
        <v/>
      </c>
      <c r="Q44" s="363" t="str">
        <f t="shared" si="6"/>
        <v/>
      </c>
      <c r="R44" s="358" t="str">
        <f>IFERROR('JUMLAH MARKAH PB'!AA44,"")</f>
        <v/>
      </c>
      <c r="S44" s="367" t="str">
        <f t="shared" si="4"/>
        <v/>
      </c>
      <c r="T44" s="365" t="str">
        <f t="shared" si="5"/>
        <v/>
      </c>
      <c r="U44" s="366" t="str">
        <f>IFERROR(VLOOKUP($T44,JADUAL!$A$4:$B$14,2),"")</f>
        <v/>
      </c>
    </row>
    <row r="45" spans="1:21" ht="15.75">
      <c r="A45" s="15">
        <v>33</v>
      </c>
      <c r="B45" s="339" t="str">
        <f>IF(OR(F45=0,F45=""),"",'DAFTAR PELAJAR'!B40)</f>
        <v/>
      </c>
      <c r="C45" s="340" t="str">
        <f>IF(OR(F45=0,F45=""),"",'DAFTAR PELAJAR'!C40)</f>
        <v/>
      </c>
      <c r="D45" s="341" t="str">
        <f>IF(OR(F45=0,F45=""),"",'DAFTAR PELAJAR'!D40)</f>
        <v/>
      </c>
      <c r="E45" s="340" t="str">
        <f>IF(OR(F45=0,F45=""),"",'DAFTAR PELAJAR'!E40)</f>
        <v/>
      </c>
      <c r="F45" s="338" t="str">
        <f>IF(OR('DAFTAR PELAJAR'!J40=0,'DAFTAR PELAJAR'!J40=""),"",'DAFTAR PELAJAR'!J40)</f>
        <v/>
      </c>
      <c r="G45" s="92"/>
      <c r="H45" s="17"/>
      <c r="I45" s="17"/>
      <c r="J45" s="350" t="str">
        <f t="shared" si="2"/>
        <v/>
      </c>
      <c r="K45" s="349" t="str">
        <f t="shared" si="0"/>
        <v/>
      </c>
      <c r="L45" s="238"/>
      <c r="M45" s="17"/>
      <c r="N45" s="124"/>
      <c r="O45" s="362" t="str">
        <f t="shared" si="3"/>
        <v/>
      </c>
      <c r="P45" s="349" t="str">
        <f t="shared" si="1"/>
        <v/>
      </c>
      <c r="Q45" s="363" t="str">
        <f t="shared" si="6"/>
        <v/>
      </c>
      <c r="R45" s="358" t="str">
        <f>IFERROR('JUMLAH MARKAH PB'!AA45,"")</f>
        <v/>
      </c>
      <c r="S45" s="367" t="str">
        <f t="shared" si="4"/>
        <v/>
      </c>
      <c r="T45" s="365" t="str">
        <f t="shared" si="5"/>
        <v/>
      </c>
      <c r="U45" s="366" t="str">
        <f>IFERROR(VLOOKUP($T45,JADUAL!$A$4:$B$14,2),"")</f>
        <v/>
      </c>
    </row>
    <row r="46" spans="1:21" ht="15.75">
      <c r="A46" s="15">
        <v>34</v>
      </c>
      <c r="B46" s="339" t="str">
        <f>IF(OR(F46=0,F46=""),"",'DAFTAR PELAJAR'!B41)</f>
        <v/>
      </c>
      <c r="C46" s="340" t="str">
        <f>IF(OR(F46=0,F46=""),"",'DAFTAR PELAJAR'!C41)</f>
        <v/>
      </c>
      <c r="D46" s="341" t="str">
        <f>IF(OR(F46=0,F46=""),"",'DAFTAR PELAJAR'!D41)</f>
        <v/>
      </c>
      <c r="E46" s="340" t="str">
        <f>IF(OR(F46=0,F46=""),"",'DAFTAR PELAJAR'!E41)</f>
        <v/>
      </c>
      <c r="F46" s="338" t="str">
        <f>IF(OR('DAFTAR PELAJAR'!J41=0,'DAFTAR PELAJAR'!J41=""),"",'DAFTAR PELAJAR'!J41)</f>
        <v/>
      </c>
      <c r="G46" s="92"/>
      <c r="H46" s="17"/>
      <c r="I46" s="17"/>
      <c r="J46" s="350" t="str">
        <f t="shared" si="2"/>
        <v/>
      </c>
      <c r="K46" s="349" t="str">
        <f t="shared" si="0"/>
        <v/>
      </c>
      <c r="L46" s="238"/>
      <c r="M46" s="17"/>
      <c r="N46" s="124"/>
      <c r="O46" s="362" t="str">
        <f t="shared" si="3"/>
        <v/>
      </c>
      <c r="P46" s="349" t="str">
        <f t="shared" si="1"/>
        <v/>
      </c>
      <c r="Q46" s="363" t="str">
        <f t="shared" si="6"/>
        <v/>
      </c>
      <c r="R46" s="358" t="str">
        <f>IFERROR('JUMLAH MARKAH PB'!AA46,"")</f>
        <v/>
      </c>
      <c r="S46" s="367" t="str">
        <f t="shared" si="4"/>
        <v/>
      </c>
      <c r="T46" s="365" t="str">
        <f t="shared" si="5"/>
        <v/>
      </c>
      <c r="U46" s="366" t="str">
        <f>IFERROR(VLOOKUP($T46,JADUAL!$A$4:$B$14,2),"")</f>
        <v/>
      </c>
    </row>
    <row r="47" spans="1:21" ht="15.75">
      <c r="A47" s="15">
        <v>35</v>
      </c>
      <c r="B47" s="339" t="str">
        <f>IF(OR(F47=0,F47=""),"",'DAFTAR PELAJAR'!B42)</f>
        <v/>
      </c>
      <c r="C47" s="340" t="str">
        <f>IF(OR(F47=0,F47=""),"",'DAFTAR PELAJAR'!C42)</f>
        <v/>
      </c>
      <c r="D47" s="341" t="str">
        <f>IF(OR(F47=0,F47=""),"",'DAFTAR PELAJAR'!D42)</f>
        <v/>
      </c>
      <c r="E47" s="340" t="str">
        <f>IF(OR(F47=0,F47=""),"",'DAFTAR PELAJAR'!E42)</f>
        <v/>
      </c>
      <c r="F47" s="338" t="str">
        <f>IF(OR('DAFTAR PELAJAR'!J42=0,'DAFTAR PELAJAR'!J42=""),"",'DAFTAR PELAJAR'!J42)</f>
        <v/>
      </c>
      <c r="G47" s="92"/>
      <c r="H47" s="17"/>
      <c r="I47" s="17"/>
      <c r="J47" s="350" t="str">
        <f t="shared" si="2"/>
        <v/>
      </c>
      <c r="K47" s="349" t="str">
        <f t="shared" si="0"/>
        <v/>
      </c>
      <c r="L47" s="238"/>
      <c r="M47" s="17"/>
      <c r="N47" s="124"/>
      <c r="O47" s="362" t="str">
        <f t="shared" si="3"/>
        <v/>
      </c>
      <c r="P47" s="349" t="str">
        <f t="shared" si="1"/>
        <v/>
      </c>
      <c r="Q47" s="363" t="str">
        <f t="shared" si="6"/>
        <v/>
      </c>
      <c r="R47" s="358" t="str">
        <f>IFERROR('JUMLAH MARKAH PB'!AA47,"")</f>
        <v/>
      </c>
      <c r="S47" s="367" t="str">
        <f t="shared" si="4"/>
        <v/>
      </c>
      <c r="T47" s="365" t="str">
        <f t="shared" si="5"/>
        <v/>
      </c>
      <c r="U47" s="366" t="str">
        <f>IFERROR(VLOOKUP($T47,JADUAL!$A$4:$B$14,2),"")</f>
        <v/>
      </c>
    </row>
    <row r="48" spans="1:21" ht="15.75">
      <c r="A48" s="15">
        <v>36</v>
      </c>
      <c r="B48" s="339" t="str">
        <f>IF(OR(F48=0,F48=""),"",'DAFTAR PELAJAR'!B43)</f>
        <v/>
      </c>
      <c r="C48" s="340" t="str">
        <f>IF(OR(F48=0,F48=""),"",'DAFTAR PELAJAR'!C43)</f>
        <v/>
      </c>
      <c r="D48" s="341" t="str">
        <f>IF(OR(F48=0,F48=""),"",'DAFTAR PELAJAR'!D43)</f>
        <v/>
      </c>
      <c r="E48" s="340" t="str">
        <f>IF(OR(F48=0,F48=""),"",'DAFTAR PELAJAR'!E43)</f>
        <v/>
      </c>
      <c r="F48" s="338" t="str">
        <f>IF(OR('DAFTAR PELAJAR'!J43=0,'DAFTAR PELAJAR'!J43=""),"",'DAFTAR PELAJAR'!J43)</f>
        <v/>
      </c>
      <c r="G48" s="92"/>
      <c r="H48" s="17"/>
      <c r="I48" s="17"/>
      <c r="J48" s="350" t="str">
        <f t="shared" si="2"/>
        <v/>
      </c>
      <c r="K48" s="349" t="str">
        <f t="shared" si="0"/>
        <v/>
      </c>
      <c r="L48" s="238"/>
      <c r="M48" s="17"/>
      <c r="N48" s="124"/>
      <c r="O48" s="362" t="str">
        <f t="shared" si="3"/>
        <v/>
      </c>
      <c r="P48" s="349" t="str">
        <f t="shared" si="1"/>
        <v/>
      </c>
      <c r="Q48" s="363" t="str">
        <f t="shared" si="6"/>
        <v/>
      </c>
      <c r="R48" s="358" t="str">
        <f>IFERROR('JUMLAH MARKAH PB'!AA48,"")</f>
        <v/>
      </c>
      <c r="S48" s="367" t="str">
        <f t="shared" si="4"/>
        <v/>
      </c>
      <c r="T48" s="365" t="str">
        <f t="shared" si="5"/>
        <v/>
      </c>
      <c r="U48" s="366" t="str">
        <f>IFERROR(VLOOKUP($T48,JADUAL!$A$4:$B$14,2),"")</f>
        <v/>
      </c>
    </row>
    <row r="49" spans="1:21" ht="15.75">
      <c r="A49" s="15">
        <v>37</v>
      </c>
      <c r="B49" s="339" t="str">
        <f>IF(OR(F49=0,F49=""),"",'DAFTAR PELAJAR'!B44)</f>
        <v/>
      </c>
      <c r="C49" s="340" t="str">
        <f>IF(OR(F49=0,F49=""),"",'DAFTAR PELAJAR'!C44)</f>
        <v/>
      </c>
      <c r="D49" s="341" t="str">
        <f>IF(OR(F49=0,F49=""),"",'DAFTAR PELAJAR'!D44)</f>
        <v/>
      </c>
      <c r="E49" s="340" t="str">
        <f>IF(OR(F49=0,F49=""),"",'DAFTAR PELAJAR'!E44)</f>
        <v/>
      </c>
      <c r="F49" s="338" t="str">
        <f>IF(OR('DAFTAR PELAJAR'!J44=0,'DAFTAR PELAJAR'!J44=""),"",'DAFTAR PELAJAR'!J44)</f>
        <v/>
      </c>
      <c r="G49" s="92"/>
      <c r="H49" s="17"/>
      <c r="I49" s="17"/>
      <c r="J49" s="350" t="str">
        <f t="shared" si="2"/>
        <v/>
      </c>
      <c r="K49" s="349" t="str">
        <f t="shared" si="0"/>
        <v/>
      </c>
      <c r="L49" s="238"/>
      <c r="M49" s="17"/>
      <c r="N49" s="124"/>
      <c r="O49" s="362" t="str">
        <f t="shared" si="3"/>
        <v/>
      </c>
      <c r="P49" s="349" t="str">
        <f t="shared" si="1"/>
        <v/>
      </c>
      <c r="Q49" s="363" t="str">
        <f t="shared" si="6"/>
        <v/>
      </c>
      <c r="R49" s="358" t="str">
        <f>IFERROR('JUMLAH MARKAH PB'!AA49,"")</f>
        <v/>
      </c>
      <c r="S49" s="367" t="str">
        <f t="shared" si="4"/>
        <v/>
      </c>
      <c r="T49" s="365" t="str">
        <f t="shared" si="5"/>
        <v/>
      </c>
      <c r="U49" s="366" t="str">
        <f>IFERROR(VLOOKUP($T49,JADUAL!$A$4:$B$14,2),"")</f>
        <v/>
      </c>
    </row>
    <row r="50" spans="1:21" ht="15.75">
      <c r="A50" s="15">
        <v>38</v>
      </c>
      <c r="B50" s="339" t="str">
        <f>IF(OR(F50=0,F50=""),"",'DAFTAR PELAJAR'!B45)</f>
        <v/>
      </c>
      <c r="C50" s="340" t="str">
        <f>IF(OR(F50=0,F50=""),"",'DAFTAR PELAJAR'!C45)</f>
        <v/>
      </c>
      <c r="D50" s="341" t="str">
        <f>IF(OR(F50=0,F50=""),"",'DAFTAR PELAJAR'!D45)</f>
        <v/>
      </c>
      <c r="E50" s="340" t="str">
        <f>IF(OR(F50=0,F50=""),"",'DAFTAR PELAJAR'!E45)</f>
        <v/>
      </c>
      <c r="F50" s="338" t="str">
        <f>IF(OR('DAFTAR PELAJAR'!J45=0,'DAFTAR PELAJAR'!J45=""),"",'DAFTAR PELAJAR'!J45)</f>
        <v/>
      </c>
      <c r="G50" s="92"/>
      <c r="H50" s="17"/>
      <c r="I50" s="17"/>
      <c r="J50" s="350" t="str">
        <f t="shared" si="2"/>
        <v/>
      </c>
      <c r="K50" s="349" t="str">
        <f t="shared" si="0"/>
        <v/>
      </c>
      <c r="L50" s="238"/>
      <c r="M50" s="17"/>
      <c r="N50" s="124"/>
      <c r="O50" s="362" t="str">
        <f t="shared" si="3"/>
        <v/>
      </c>
      <c r="P50" s="349" t="str">
        <f t="shared" si="1"/>
        <v/>
      </c>
      <c r="Q50" s="363" t="str">
        <f t="shared" si="6"/>
        <v/>
      </c>
      <c r="R50" s="358" t="str">
        <f>IFERROR('JUMLAH MARKAH PB'!AA50,"")</f>
        <v/>
      </c>
      <c r="S50" s="367" t="str">
        <f t="shared" si="4"/>
        <v/>
      </c>
      <c r="T50" s="365" t="str">
        <f t="shared" si="5"/>
        <v/>
      </c>
      <c r="U50" s="366" t="str">
        <f>IFERROR(VLOOKUP($T50,JADUAL!$A$4:$B$14,2),"")</f>
        <v/>
      </c>
    </row>
    <row r="51" spans="1:21" ht="15.75">
      <c r="A51" s="15">
        <v>39</v>
      </c>
      <c r="B51" s="339" t="str">
        <f>IF(OR(F51=0,F51=""),"",'DAFTAR PELAJAR'!B46)</f>
        <v/>
      </c>
      <c r="C51" s="340" t="str">
        <f>IF(OR(F51=0,F51=""),"",'DAFTAR PELAJAR'!C46)</f>
        <v/>
      </c>
      <c r="D51" s="341" t="str">
        <f>IF(OR(F51=0,F51=""),"",'DAFTAR PELAJAR'!D46)</f>
        <v/>
      </c>
      <c r="E51" s="340" t="str">
        <f>IF(OR(F51=0,F51=""),"",'DAFTAR PELAJAR'!E46)</f>
        <v/>
      </c>
      <c r="F51" s="338" t="str">
        <f>IF(OR('DAFTAR PELAJAR'!J46=0,'DAFTAR PELAJAR'!J46=""),"",'DAFTAR PELAJAR'!J46)</f>
        <v/>
      </c>
      <c r="G51" s="92"/>
      <c r="H51" s="17"/>
      <c r="I51" s="17"/>
      <c r="J51" s="350" t="str">
        <f t="shared" si="2"/>
        <v/>
      </c>
      <c r="K51" s="349" t="str">
        <f t="shared" si="0"/>
        <v/>
      </c>
      <c r="L51" s="238"/>
      <c r="M51" s="17"/>
      <c r="N51" s="124"/>
      <c r="O51" s="362" t="str">
        <f t="shared" si="3"/>
        <v/>
      </c>
      <c r="P51" s="349" t="str">
        <f t="shared" si="1"/>
        <v/>
      </c>
      <c r="Q51" s="363" t="str">
        <f t="shared" si="6"/>
        <v/>
      </c>
      <c r="R51" s="358" t="str">
        <f>IFERROR('JUMLAH MARKAH PB'!AA51,"")</f>
        <v/>
      </c>
      <c r="S51" s="367" t="str">
        <f t="shared" si="4"/>
        <v/>
      </c>
      <c r="T51" s="365" t="str">
        <f t="shared" si="5"/>
        <v/>
      </c>
      <c r="U51" s="366" t="str">
        <f>IFERROR(VLOOKUP($T51,JADUAL!$A$4:$B$14,2),"")</f>
        <v/>
      </c>
    </row>
    <row r="52" spans="1:21" ht="15.75">
      <c r="A52" s="15">
        <v>40</v>
      </c>
      <c r="B52" s="339" t="str">
        <f>IF(OR(F52=0,F52=""),"",'DAFTAR PELAJAR'!B47)</f>
        <v/>
      </c>
      <c r="C52" s="340" t="str">
        <f>IF(OR(F52=0,F52=""),"",'DAFTAR PELAJAR'!C47)</f>
        <v/>
      </c>
      <c r="D52" s="341" t="str">
        <f>IF(OR(F52=0,F52=""),"",'DAFTAR PELAJAR'!D47)</f>
        <v/>
      </c>
      <c r="E52" s="340" t="str">
        <f>IF(OR(F52=0,F52=""),"",'DAFTAR PELAJAR'!E47)</f>
        <v/>
      </c>
      <c r="F52" s="338" t="str">
        <f>IF(OR('DAFTAR PELAJAR'!J47=0,'DAFTAR PELAJAR'!J47=""),"",'DAFTAR PELAJAR'!J47)</f>
        <v/>
      </c>
      <c r="G52" s="92"/>
      <c r="H52" s="17"/>
      <c r="I52" s="17"/>
      <c r="J52" s="350" t="str">
        <f t="shared" si="2"/>
        <v/>
      </c>
      <c r="K52" s="349" t="str">
        <f t="shared" si="0"/>
        <v/>
      </c>
      <c r="L52" s="238"/>
      <c r="M52" s="17"/>
      <c r="N52" s="124"/>
      <c r="O52" s="362" t="str">
        <f t="shared" si="3"/>
        <v/>
      </c>
      <c r="P52" s="349" t="str">
        <f t="shared" si="1"/>
        <v/>
      </c>
      <c r="Q52" s="363" t="str">
        <f t="shared" si="6"/>
        <v/>
      </c>
      <c r="R52" s="358" t="str">
        <f>IFERROR('JUMLAH MARKAH PB'!AA52,"")</f>
        <v/>
      </c>
      <c r="S52" s="367" t="str">
        <f t="shared" si="4"/>
        <v/>
      </c>
      <c r="T52" s="365" t="str">
        <f t="shared" si="5"/>
        <v/>
      </c>
      <c r="U52" s="366" t="str">
        <f>IFERROR(VLOOKUP($T52,JADUAL!$A$4:$B$14,2),"")</f>
        <v/>
      </c>
    </row>
    <row r="53" spans="1:21" ht="15.75">
      <c r="A53" s="15">
        <v>41</v>
      </c>
      <c r="B53" s="339" t="str">
        <f>IF(OR(F53=0,F53=""),"",'DAFTAR PELAJAR'!B48)</f>
        <v/>
      </c>
      <c r="C53" s="340" t="str">
        <f>IF(OR(F53=0,F53=""),"",'DAFTAR PELAJAR'!C48)</f>
        <v/>
      </c>
      <c r="D53" s="341" t="str">
        <f>IF(OR(F53=0,F53=""),"",'DAFTAR PELAJAR'!D48)</f>
        <v/>
      </c>
      <c r="E53" s="340" t="str">
        <f>IF(OR(F53=0,F53=""),"",'DAFTAR PELAJAR'!E48)</f>
        <v/>
      </c>
      <c r="F53" s="338" t="str">
        <f>IF(OR('DAFTAR PELAJAR'!J48=0,'DAFTAR PELAJAR'!J48=""),"",'DAFTAR PELAJAR'!J48)</f>
        <v/>
      </c>
      <c r="G53" s="92"/>
      <c r="H53" s="17"/>
      <c r="I53" s="17"/>
      <c r="J53" s="350" t="str">
        <f t="shared" si="2"/>
        <v/>
      </c>
      <c r="K53" s="349" t="str">
        <f t="shared" si="0"/>
        <v/>
      </c>
      <c r="L53" s="238"/>
      <c r="M53" s="17"/>
      <c r="N53" s="124"/>
      <c r="O53" s="362" t="str">
        <f t="shared" si="3"/>
        <v/>
      </c>
      <c r="P53" s="349" t="str">
        <f t="shared" si="1"/>
        <v/>
      </c>
      <c r="Q53" s="363" t="str">
        <f t="shared" si="6"/>
        <v/>
      </c>
      <c r="R53" s="358" t="str">
        <f>IFERROR('JUMLAH MARKAH PB'!AA53,"")</f>
        <v/>
      </c>
      <c r="S53" s="367" t="str">
        <f t="shared" si="4"/>
        <v/>
      </c>
      <c r="T53" s="365" t="str">
        <f t="shared" si="5"/>
        <v/>
      </c>
      <c r="U53" s="366" t="str">
        <f>IFERROR(VLOOKUP($T53,JADUAL!$A$4:$B$14,2),"")</f>
        <v/>
      </c>
    </row>
    <row r="54" spans="1:21" ht="15.75">
      <c r="A54" s="15">
        <v>42</v>
      </c>
      <c r="B54" s="339" t="str">
        <f>IF(OR(F54=0,F54=""),"",'DAFTAR PELAJAR'!B49)</f>
        <v/>
      </c>
      <c r="C54" s="340" t="str">
        <f>IF(OR(F54=0,F54=""),"",'DAFTAR PELAJAR'!C49)</f>
        <v/>
      </c>
      <c r="D54" s="341" t="str">
        <f>IF(OR(F54=0,F54=""),"",'DAFTAR PELAJAR'!D49)</f>
        <v/>
      </c>
      <c r="E54" s="340" t="str">
        <f>IF(OR(F54=0,F54=""),"",'DAFTAR PELAJAR'!E49)</f>
        <v/>
      </c>
      <c r="F54" s="338" t="str">
        <f>IF(OR('DAFTAR PELAJAR'!J49=0,'DAFTAR PELAJAR'!J49=""),"",'DAFTAR PELAJAR'!J49)</f>
        <v/>
      </c>
      <c r="G54" s="92"/>
      <c r="H54" s="17"/>
      <c r="I54" s="17"/>
      <c r="J54" s="350" t="str">
        <f t="shared" si="2"/>
        <v/>
      </c>
      <c r="K54" s="349" t="str">
        <f t="shared" si="0"/>
        <v/>
      </c>
      <c r="L54" s="238"/>
      <c r="M54" s="17"/>
      <c r="N54" s="124"/>
      <c r="O54" s="362" t="str">
        <f t="shared" si="3"/>
        <v/>
      </c>
      <c r="P54" s="349" t="str">
        <f t="shared" si="1"/>
        <v/>
      </c>
      <c r="Q54" s="363" t="str">
        <f t="shared" si="6"/>
        <v/>
      </c>
      <c r="R54" s="358" t="str">
        <f>IFERROR('JUMLAH MARKAH PB'!AA54,"")</f>
        <v/>
      </c>
      <c r="S54" s="367" t="str">
        <f t="shared" si="4"/>
        <v/>
      </c>
      <c r="T54" s="365" t="str">
        <f t="shared" si="5"/>
        <v/>
      </c>
      <c r="U54" s="366" t="str">
        <f>IFERROR(VLOOKUP($T54,JADUAL!$A$4:$B$14,2),"")</f>
        <v/>
      </c>
    </row>
    <row r="55" spans="1:21" ht="15.75">
      <c r="A55" s="15">
        <v>43</v>
      </c>
      <c r="B55" s="339" t="str">
        <f>IF(OR(F55=0,F55=""),"",'DAFTAR PELAJAR'!B50)</f>
        <v/>
      </c>
      <c r="C55" s="340" t="str">
        <f>IF(OR(F55=0,F55=""),"",'DAFTAR PELAJAR'!C50)</f>
        <v/>
      </c>
      <c r="D55" s="341" t="str">
        <f>IF(OR(F55=0,F55=""),"",'DAFTAR PELAJAR'!D50)</f>
        <v/>
      </c>
      <c r="E55" s="340" t="str">
        <f>IF(OR(F55=0,F55=""),"",'DAFTAR PELAJAR'!E50)</f>
        <v/>
      </c>
      <c r="F55" s="338" t="str">
        <f>IF(OR('DAFTAR PELAJAR'!J50=0,'DAFTAR PELAJAR'!J50=""),"",'DAFTAR PELAJAR'!J50)</f>
        <v/>
      </c>
      <c r="G55" s="92"/>
      <c r="H55" s="17"/>
      <c r="I55" s="17"/>
      <c r="J55" s="350" t="str">
        <f t="shared" si="2"/>
        <v/>
      </c>
      <c r="K55" s="349" t="str">
        <f t="shared" si="0"/>
        <v/>
      </c>
      <c r="L55" s="238"/>
      <c r="M55" s="17"/>
      <c r="N55" s="124"/>
      <c r="O55" s="362" t="str">
        <f t="shared" si="3"/>
        <v/>
      </c>
      <c r="P55" s="349" t="str">
        <f t="shared" si="1"/>
        <v/>
      </c>
      <c r="Q55" s="363" t="str">
        <f t="shared" si="6"/>
        <v/>
      </c>
      <c r="R55" s="358" t="str">
        <f>IFERROR('JUMLAH MARKAH PB'!AA55,"")</f>
        <v/>
      </c>
      <c r="S55" s="367" t="str">
        <f t="shared" si="4"/>
        <v/>
      </c>
      <c r="T55" s="365" t="str">
        <f t="shared" si="5"/>
        <v/>
      </c>
      <c r="U55" s="366" t="str">
        <f>IFERROR(VLOOKUP($T55,JADUAL!$A$4:$B$14,2),"")</f>
        <v/>
      </c>
    </row>
    <row r="56" spans="1:21" ht="15.75">
      <c r="A56" s="15">
        <v>44</v>
      </c>
      <c r="B56" s="339" t="str">
        <f>IF(OR(F56=0,F56=""),"",'DAFTAR PELAJAR'!B51)</f>
        <v/>
      </c>
      <c r="C56" s="340" t="str">
        <f>IF(OR(F56=0,F56=""),"",'DAFTAR PELAJAR'!C51)</f>
        <v/>
      </c>
      <c r="D56" s="341" t="str">
        <f>IF(OR(F56=0,F56=""),"",'DAFTAR PELAJAR'!D51)</f>
        <v/>
      </c>
      <c r="E56" s="340" t="str">
        <f>IF(OR(F56=0,F56=""),"",'DAFTAR PELAJAR'!E51)</f>
        <v/>
      </c>
      <c r="F56" s="338" t="str">
        <f>IF(OR('DAFTAR PELAJAR'!J51=0,'DAFTAR PELAJAR'!J51=""),"",'DAFTAR PELAJAR'!J51)</f>
        <v/>
      </c>
      <c r="G56" s="92"/>
      <c r="H56" s="17"/>
      <c r="I56" s="17"/>
      <c r="J56" s="350" t="str">
        <f t="shared" si="2"/>
        <v/>
      </c>
      <c r="K56" s="349" t="str">
        <f t="shared" si="0"/>
        <v/>
      </c>
      <c r="L56" s="238"/>
      <c r="M56" s="17"/>
      <c r="N56" s="124"/>
      <c r="O56" s="362" t="str">
        <f t="shared" si="3"/>
        <v/>
      </c>
      <c r="P56" s="349" t="str">
        <f t="shared" si="1"/>
        <v/>
      </c>
      <c r="Q56" s="363" t="str">
        <f t="shared" si="6"/>
        <v/>
      </c>
      <c r="R56" s="358" t="str">
        <f>IFERROR('JUMLAH MARKAH PB'!AA56,"")</f>
        <v/>
      </c>
      <c r="S56" s="367" t="str">
        <f t="shared" si="4"/>
        <v/>
      </c>
      <c r="T56" s="365" t="str">
        <f t="shared" si="5"/>
        <v/>
      </c>
      <c r="U56" s="366" t="str">
        <f>IFERROR(VLOOKUP($T56,JADUAL!$A$4:$B$14,2),"")</f>
        <v/>
      </c>
    </row>
    <row r="57" spans="1:21" ht="15.75">
      <c r="A57" s="15">
        <v>45</v>
      </c>
      <c r="B57" s="339" t="str">
        <f>IF(OR(F57=0,F57=""),"",'DAFTAR PELAJAR'!B52)</f>
        <v/>
      </c>
      <c r="C57" s="340" t="str">
        <f>IF(OR(F57=0,F57=""),"",'DAFTAR PELAJAR'!C52)</f>
        <v/>
      </c>
      <c r="D57" s="341" t="str">
        <f>IF(OR(F57=0,F57=""),"",'DAFTAR PELAJAR'!D52)</f>
        <v/>
      </c>
      <c r="E57" s="340" t="str">
        <f>IF(OR(F57=0,F57=""),"",'DAFTAR PELAJAR'!E52)</f>
        <v/>
      </c>
      <c r="F57" s="338" t="str">
        <f>IF(OR('DAFTAR PELAJAR'!J52=0,'DAFTAR PELAJAR'!J52=""),"",'DAFTAR PELAJAR'!J52)</f>
        <v/>
      </c>
      <c r="G57" s="92"/>
      <c r="H57" s="17"/>
      <c r="I57" s="17"/>
      <c r="J57" s="350" t="str">
        <f t="shared" si="2"/>
        <v/>
      </c>
      <c r="K57" s="349" t="str">
        <f t="shared" si="0"/>
        <v/>
      </c>
      <c r="L57" s="238"/>
      <c r="M57" s="17"/>
      <c r="N57" s="124"/>
      <c r="O57" s="362" t="str">
        <f t="shared" si="3"/>
        <v/>
      </c>
      <c r="P57" s="349" t="str">
        <f t="shared" si="1"/>
        <v/>
      </c>
      <c r="Q57" s="363" t="str">
        <f t="shared" si="6"/>
        <v/>
      </c>
      <c r="R57" s="358" t="str">
        <f>IFERROR('JUMLAH MARKAH PB'!AA57,"")</f>
        <v/>
      </c>
      <c r="S57" s="367" t="str">
        <f t="shared" si="4"/>
        <v/>
      </c>
      <c r="T57" s="365" t="str">
        <f t="shared" si="5"/>
        <v/>
      </c>
      <c r="U57" s="366" t="str">
        <f>IFERROR(VLOOKUP($T57,JADUAL!$A$4:$B$14,2),"")</f>
        <v/>
      </c>
    </row>
    <row r="58" spans="1:21" ht="15.75">
      <c r="A58" s="15">
        <v>46</v>
      </c>
      <c r="B58" s="339" t="str">
        <f>IF(OR(F58=0,F58=""),"",'DAFTAR PELAJAR'!B53)</f>
        <v/>
      </c>
      <c r="C58" s="340" t="str">
        <f>IF(OR(F58=0,F58=""),"",'DAFTAR PELAJAR'!C53)</f>
        <v/>
      </c>
      <c r="D58" s="341" t="str">
        <f>IF(OR(F58=0,F58=""),"",'DAFTAR PELAJAR'!D53)</f>
        <v/>
      </c>
      <c r="E58" s="340" t="str">
        <f>IF(OR(F58=0,F58=""),"",'DAFTAR PELAJAR'!E53)</f>
        <v/>
      </c>
      <c r="F58" s="338" t="str">
        <f>IF(OR('DAFTAR PELAJAR'!J53=0,'DAFTAR PELAJAR'!J53=""),"",'DAFTAR PELAJAR'!J53)</f>
        <v/>
      </c>
      <c r="G58" s="92"/>
      <c r="H58" s="17"/>
      <c r="I58" s="17"/>
      <c r="J58" s="350" t="str">
        <f t="shared" si="2"/>
        <v/>
      </c>
      <c r="K58" s="349" t="str">
        <f t="shared" si="0"/>
        <v/>
      </c>
      <c r="L58" s="238"/>
      <c r="M58" s="17"/>
      <c r="N58" s="124"/>
      <c r="O58" s="362" t="str">
        <f t="shared" si="3"/>
        <v/>
      </c>
      <c r="P58" s="349" t="str">
        <f t="shared" si="1"/>
        <v/>
      </c>
      <c r="Q58" s="363" t="str">
        <f t="shared" si="6"/>
        <v/>
      </c>
      <c r="R58" s="358" t="str">
        <f>IFERROR('JUMLAH MARKAH PB'!AA58,"")</f>
        <v/>
      </c>
      <c r="S58" s="367" t="str">
        <f t="shared" si="4"/>
        <v/>
      </c>
      <c r="T58" s="365" t="str">
        <f t="shared" si="5"/>
        <v/>
      </c>
      <c r="U58" s="366" t="str">
        <f>IFERROR(VLOOKUP($T58,JADUAL!$A$4:$B$14,2),"")</f>
        <v/>
      </c>
    </row>
    <row r="59" spans="1:21" ht="15.75">
      <c r="A59" s="15">
        <v>47</v>
      </c>
      <c r="B59" s="339" t="str">
        <f>IF(OR(F59=0,F59=""),"",'DAFTAR PELAJAR'!B54)</f>
        <v/>
      </c>
      <c r="C59" s="340" t="str">
        <f>IF(OR(F59=0,F59=""),"",'DAFTAR PELAJAR'!C54)</f>
        <v/>
      </c>
      <c r="D59" s="341" t="str">
        <f>IF(OR(F59=0,F59=""),"",'DAFTAR PELAJAR'!D54)</f>
        <v/>
      </c>
      <c r="E59" s="340" t="str">
        <f>IF(OR(F59=0,F59=""),"",'DAFTAR PELAJAR'!E54)</f>
        <v/>
      </c>
      <c r="F59" s="338" t="str">
        <f>IF(OR('DAFTAR PELAJAR'!J54=0,'DAFTAR PELAJAR'!J54=""),"",'DAFTAR PELAJAR'!J54)</f>
        <v/>
      </c>
      <c r="G59" s="92"/>
      <c r="H59" s="17"/>
      <c r="I59" s="17"/>
      <c r="J59" s="350" t="str">
        <f t="shared" si="2"/>
        <v/>
      </c>
      <c r="K59" s="349" t="str">
        <f t="shared" si="0"/>
        <v/>
      </c>
      <c r="L59" s="238"/>
      <c r="M59" s="17"/>
      <c r="N59" s="124"/>
      <c r="O59" s="362" t="str">
        <f t="shared" si="3"/>
        <v/>
      </c>
      <c r="P59" s="349" t="str">
        <f t="shared" si="1"/>
        <v/>
      </c>
      <c r="Q59" s="363" t="str">
        <f t="shared" si="6"/>
        <v/>
      </c>
      <c r="R59" s="358" t="str">
        <f>IFERROR('JUMLAH MARKAH PB'!AA59,"")</f>
        <v/>
      </c>
      <c r="S59" s="367" t="str">
        <f t="shared" si="4"/>
        <v/>
      </c>
      <c r="T59" s="365" t="str">
        <f t="shared" si="5"/>
        <v/>
      </c>
      <c r="U59" s="366" t="str">
        <f>IFERROR(VLOOKUP($T59,JADUAL!$A$4:$B$14,2),"")</f>
        <v/>
      </c>
    </row>
    <row r="60" spans="1:21" ht="15.75">
      <c r="A60" s="15">
        <v>48</v>
      </c>
      <c r="B60" s="339" t="str">
        <f>IF(OR(F60=0,F60=""),"",'DAFTAR PELAJAR'!B55)</f>
        <v/>
      </c>
      <c r="C60" s="340" t="str">
        <f>IF(OR(F60=0,F60=""),"",'DAFTAR PELAJAR'!C55)</f>
        <v/>
      </c>
      <c r="D60" s="341" t="str">
        <f>IF(OR(F60=0,F60=""),"",'DAFTAR PELAJAR'!D55)</f>
        <v/>
      </c>
      <c r="E60" s="340" t="str">
        <f>IF(OR(F60=0,F60=""),"",'DAFTAR PELAJAR'!E55)</f>
        <v/>
      </c>
      <c r="F60" s="338" t="str">
        <f>IF(OR('DAFTAR PELAJAR'!J55=0,'DAFTAR PELAJAR'!J55=""),"",'DAFTAR PELAJAR'!J55)</f>
        <v/>
      </c>
      <c r="G60" s="92"/>
      <c r="H60" s="17"/>
      <c r="I60" s="17"/>
      <c r="J60" s="350" t="str">
        <f t="shared" si="2"/>
        <v/>
      </c>
      <c r="K60" s="349" t="str">
        <f t="shared" si="0"/>
        <v/>
      </c>
      <c r="L60" s="238"/>
      <c r="M60" s="17"/>
      <c r="N60" s="124"/>
      <c r="O60" s="362" t="str">
        <f t="shared" si="3"/>
        <v/>
      </c>
      <c r="P60" s="349" t="str">
        <f t="shared" si="1"/>
        <v/>
      </c>
      <c r="Q60" s="363" t="str">
        <f t="shared" si="6"/>
        <v/>
      </c>
      <c r="R60" s="358" t="str">
        <f>IFERROR('JUMLAH MARKAH PB'!AA60,"")</f>
        <v/>
      </c>
      <c r="S60" s="367" t="str">
        <f t="shared" si="4"/>
        <v/>
      </c>
      <c r="T60" s="365" t="str">
        <f t="shared" si="5"/>
        <v/>
      </c>
      <c r="U60" s="366" t="str">
        <f>IFERROR(VLOOKUP($T60,JADUAL!$A$4:$B$14,2),"")</f>
        <v/>
      </c>
    </row>
    <row r="61" spans="1:21" ht="15.75">
      <c r="A61" s="15">
        <v>49</v>
      </c>
      <c r="B61" s="339" t="str">
        <f>IF(OR(F61=0,F61=""),"",'DAFTAR PELAJAR'!B56)</f>
        <v/>
      </c>
      <c r="C61" s="340" t="str">
        <f>IF(OR(F61=0,F61=""),"",'DAFTAR PELAJAR'!C56)</f>
        <v/>
      </c>
      <c r="D61" s="341" t="str">
        <f>IF(OR(F61=0,F61=""),"",'DAFTAR PELAJAR'!D56)</f>
        <v/>
      </c>
      <c r="E61" s="340" t="str">
        <f>IF(OR(F61=0,F61=""),"",'DAFTAR PELAJAR'!E56)</f>
        <v/>
      </c>
      <c r="F61" s="338" t="str">
        <f>IF(OR('DAFTAR PELAJAR'!J56=0,'DAFTAR PELAJAR'!J56=""),"",'DAFTAR PELAJAR'!J56)</f>
        <v/>
      </c>
      <c r="G61" s="92"/>
      <c r="H61" s="17"/>
      <c r="I61" s="17"/>
      <c r="J61" s="350" t="str">
        <f t="shared" si="2"/>
        <v/>
      </c>
      <c r="K61" s="349" t="str">
        <f t="shared" si="0"/>
        <v/>
      </c>
      <c r="L61" s="238"/>
      <c r="M61" s="17"/>
      <c r="N61" s="124"/>
      <c r="O61" s="362" t="str">
        <f t="shared" si="3"/>
        <v/>
      </c>
      <c r="P61" s="349" t="str">
        <f t="shared" si="1"/>
        <v/>
      </c>
      <c r="Q61" s="363" t="str">
        <f t="shared" si="6"/>
        <v/>
      </c>
      <c r="R61" s="358" t="str">
        <f>IFERROR('JUMLAH MARKAH PB'!AA61,"")</f>
        <v/>
      </c>
      <c r="S61" s="367" t="str">
        <f t="shared" si="4"/>
        <v/>
      </c>
      <c r="T61" s="365" t="str">
        <f t="shared" si="5"/>
        <v/>
      </c>
      <c r="U61" s="366" t="str">
        <f>IFERROR(VLOOKUP($T61,JADUAL!$A$4:$B$14,2),"")</f>
        <v/>
      </c>
    </row>
    <row r="62" spans="1:21" ht="15.75">
      <c r="A62" s="15">
        <v>50</v>
      </c>
      <c r="B62" s="339" t="str">
        <f>IF(OR(F62=0,F62=""),"",'DAFTAR PELAJAR'!B57)</f>
        <v/>
      </c>
      <c r="C62" s="340" t="str">
        <f>IF(OR(F62=0,F62=""),"",'DAFTAR PELAJAR'!C57)</f>
        <v/>
      </c>
      <c r="D62" s="341" t="str">
        <f>IF(OR(F62=0,F62=""),"",'DAFTAR PELAJAR'!D57)</f>
        <v/>
      </c>
      <c r="E62" s="340" t="str">
        <f>IF(OR(F62=0,F62=""),"",'DAFTAR PELAJAR'!E57)</f>
        <v/>
      </c>
      <c r="F62" s="338" t="str">
        <f>IF(OR('DAFTAR PELAJAR'!J57=0,'DAFTAR PELAJAR'!J57=""),"",'DAFTAR PELAJAR'!J57)</f>
        <v/>
      </c>
      <c r="G62" s="92"/>
      <c r="H62" s="17"/>
      <c r="I62" s="17"/>
      <c r="J62" s="350" t="str">
        <f t="shared" si="2"/>
        <v/>
      </c>
      <c r="K62" s="349" t="str">
        <f t="shared" si="0"/>
        <v/>
      </c>
      <c r="L62" s="238"/>
      <c r="M62" s="17"/>
      <c r="N62" s="124"/>
      <c r="O62" s="362" t="str">
        <f t="shared" si="3"/>
        <v/>
      </c>
      <c r="P62" s="349" t="str">
        <f t="shared" si="1"/>
        <v/>
      </c>
      <c r="Q62" s="363" t="str">
        <f t="shared" si="6"/>
        <v/>
      </c>
      <c r="R62" s="358" t="str">
        <f>IFERROR('JUMLAH MARKAH PB'!AA62,"")</f>
        <v/>
      </c>
      <c r="S62" s="367" t="str">
        <f t="shared" si="4"/>
        <v/>
      </c>
      <c r="T62" s="365" t="str">
        <f t="shared" si="5"/>
        <v/>
      </c>
      <c r="U62" s="366" t="str">
        <f>IFERROR(VLOOKUP($T62,JADUAL!$A$4:$B$14,2),"")</f>
        <v/>
      </c>
    </row>
    <row r="63" spans="1:21" ht="15.75">
      <c r="A63" s="15">
        <v>51</v>
      </c>
      <c r="B63" s="339" t="str">
        <f>IF(OR(F63=0,F63=""),"",'DAFTAR PELAJAR'!B58)</f>
        <v/>
      </c>
      <c r="C63" s="340" t="str">
        <f>IF(OR(F63=0,F63=""),"",'DAFTAR PELAJAR'!C58)</f>
        <v/>
      </c>
      <c r="D63" s="341" t="str">
        <f>IF(OR(F63=0,F63=""),"",'DAFTAR PELAJAR'!D58)</f>
        <v/>
      </c>
      <c r="E63" s="340" t="str">
        <f>IF(OR(F63=0,F63=""),"",'DAFTAR PELAJAR'!E58)</f>
        <v/>
      </c>
      <c r="F63" s="338" t="str">
        <f>IF(OR('DAFTAR PELAJAR'!J58=0,'DAFTAR PELAJAR'!J58=""),"",'DAFTAR PELAJAR'!J58)</f>
        <v/>
      </c>
      <c r="G63" s="92"/>
      <c r="H63" s="17"/>
      <c r="I63" s="17"/>
      <c r="J63" s="350" t="str">
        <f t="shared" si="2"/>
        <v/>
      </c>
      <c r="K63" s="349" t="str">
        <f t="shared" si="0"/>
        <v/>
      </c>
      <c r="L63" s="238"/>
      <c r="M63" s="17"/>
      <c r="N63" s="124"/>
      <c r="O63" s="362" t="str">
        <f t="shared" si="3"/>
        <v/>
      </c>
      <c r="P63" s="349" t="str">
        <f t="shared" si="1"/>
        <v/>
      </c>
      <c r="Q63" s="363" t="str">
        <f t="shared" si="6"/>
        <v/>
      </c>
      <c r="R63" s="358" t="str">
        <f>IFERROR('JUMLAH MARKAH PB'!AA63,"")</f>
        <v/>
      </c>
      <c r="S63" s="367" t="str">
        <f t="shared" si="4"/>
        <v/>
      </c>
      <c r="T63" s="365" t="str">
        <f t="shared" si="5"/>
        <v/>
      </c>
      <c r="U63" s="366" t="str">
        <f>IFERROR(VLOOKUP($T63,JADUAL!$A$4:$B$14,2),"")</f>
        <v/>
      </c>
    </row>
    <row r="64" spans="1:21" ht="15.75">
      <c r="A64" s="15">
        <v>52</v>
      </c>
      <c r="B64" s="339" t="str">
        <f>IF(OR(F64=0,F64=""),"",'DAFTAR PELAJAR'!B59)</f>
        <v/>
      </c>
      <c r="C64" s="340" t="str">
        <f>IF(OR(F64=0,F64=""),"",'DAFTAR PELAJAR'!C59)</f>
        <v/>
      </c>
      <c r="D64" s="341" t="str">
        <f>IF(OR(F64=0,F64=""),"",'DAFTAR PELAJAR'!D59)</f>
        <v/>
      </c>
      <c r="E64" s="340" t="str">
        <f>IF(OR(F64=0,F64=""),"",'DAFTAR PELAJAR'!E59)</f>
        <v/>
      </c>
      <c r="F64" s="338" t="str">
        <f>IF(OR('DAFTAR PELAJAR'!J59=0,'DAFTAR PELAJAR'!J59=""),"",'DAFTAR PELAJAR'!J59)</f>
        <v/>
      </c>
      <c r="G64" s="92"/>
      <c r="H64" s="17"/>
      <c r="I64" s="17"/>
      <c r="J64" s="350" t="str">
        <f t="shared" si="2"/>
        <v/>
      </c>
      <c r="K64" s="349" t="str">
        <f t="shared" si="0"/>
        <v/>
      </c>
      <c r="L64" s="238"/>
      <c r="M64" s="17"/>
      <c r="N64" s="124"/>
      <c r="O64" s="362" t="str">
        <f t="shared" si="3"/>
        <v/>
      </c>
      <c r="P64" s="349" t="str">
        <f t="shared" si="1"/>
        <v/>
      </c>
      <c r="Q64" s="363" t="str">
        <f t="shared" si="6"/>
        <v/>
      </c>
      <c r="R64" s="358" t="str">
        <f>IFERROR('JUMLAH MARKAH PB'!AA64,"")</f>
        <v/>
      </c>
      <c r="S64" s="367" t="str">
        <f t="shared" si="4"/>
        <v/>
      </c>
      <c r="T64" s="365" t="str">
        <f t="shared" si="5"/>
        <v/>
      </c>
      <c r="U64" s="366" t="str">
        <f>IFERROR(VLOOKUP($T64,JADUAL!$A$4:$B$14,2),"")</f>
        <v/>
      </c>
    </row>
    <row r="65" spans="1:21" ht="15.75">
      <c r="A65" s="15">
        <v>53</v>
      </c>
      <c r="B65" s="339" t="str">
        <f>IF(OR(F65=0,F65=""),"",'DAFTAR PELAJAR'!B60)</f>
        <v/>
      </c>
      <c r="C65" s="340" t="str">
        <f>IF(OR(F65=0,F65=""),"",'DAFTAR PELAJAR'!C60)</f>
        <v/>
      </c>
      <c r="D65" s="341" t="str">
        <f>IF(OR(F65=0,F65=""),"",'DAFTAR PELAJAR'!D60)</f>
        <v/>
      </c>
      <c r="E65" s="340" t="str">
        <f>IF(OR(F65=0,F65=""),"",'DAFTAR PELAJAR'!E60)</f>
        <v/>
      </c>
      <c r="F65" s="338" t="str">
        <f>IF(OR('DAFTAR PELAJAR'!J60=0,'DAFTAR PELAJAR'!J60=""),"",'DAFTAR PELAJAR'!J60)</f>
        <v/>
      </c>
      <c r="G65" s="92"/>
      <c r="H65" s="17"/>
      <c r="I65" s="17"/>
      <c r="J65" s="350" t="str">
        <f t="shared" si="2"/>
        <v/>
      </c>
      <c r="K65" s="349" t="str">
        <f t="shared" si="0"/>
        <v/>
      </c>
      <c r="L65" s="238"/>
      <c r="M65" s="17"/>
      <c r="N65" s="124"/>
      <c r="O65" s="362" t="str">
        <f t="shared" si="3"/>
        <v/>
      </c>
      <c r="P65" s="349" t="str">
        <f t="shared" si="1"/>
        <v/>
      </c>
      <c r="Q65" s="363" t="str">
        <f t="shared" si="6"/>
        <v/>
      </c>
      <c r="R65" s="358" t="str">
        <f>IFERROR('JUMLAH MARKAH PB'!AA65,"")</f>
        <v/>
      </c>
      <c r="S65" s="367" t="str">
        <f t="shared" si="4"/>
        <v/>
      </c>
      <c r="T65" s="365" t="str">
        <f t="shared" si="5"/>
        <v/>
      </c>
      <c r="U65" s="366" t="str">
        <f>IFERROR(VLOOKUP($T65,JADUAL!$A$4:$B$14,2),"")</f>
        <v/>
      </c>
    </row>
    <row r="66" spans="1:21" ht="15.75">
      <c r="A66" s="15">
        <v>54</v>
      </c>
      <c r="B66" s="339" t="str">
        <f>IF(OR(F66=0,F66=""),"",'DAFTAR PELAJAR'!B61)</f>
        <v/>
      </c>
      <c r="C66" s="340" t="str">
        <f>IF(OR(F66=0,F66=""),"",'DAFTAR PELAJAR'!C61)</f>
        <v/>
      </c>
      <c r="D66" s="341" t="str">
        <f>IF(OR(F66=0,F66=""),"",'DAFTAR PELAJAR'!D61)</f>
        <v/>
      </c>
      <c r="E66" s="340" t="str">
        <f>IF(OR(F66=0,F66=""),"",'DAFTAR PELAJAR'!E61)</f>
        <v/>
      </c>
      <c r="F66" s="338" t="str">
        <f>IF(OR('DAFTAR PELAJAR'!J61=0,'DAFTAR PELAJAR'!J61=""),"",'DAFTAR PELAJAR'!J61)</f>
        <v/>
      </c>
      <c r="G66" s="92"/>
      <c r="H66" s="17"/>
      <c r="I66" s="17"/>
      <c r="J66" s="350" t="str">
        <f t="shared" si="2"/>
        <v/>
      </c>
      <c r="K66" s="349" t="str">
        <f t="shared" si="0"/>
        <v/>
      </c>
      <c r="L66" s="238"/>
      <c r="M66" s="17"/>
      <c r="N66" s="124"/>
      <c r="O66" s="362" t="str">
        <f t="shared" si="3"/>
        <v/>
      </c>
      <c r="P66" s="349" t="str">
        <f t="shared" si="1"/>
        <v/>
      </c>
      <c r="Q66" s="363" t="str">
        <f t="shared" si="6"/>
        <v/>
      </c>
      <c r="R66" s="358" t="str">
        <f>IFERROR('JUMLAH MARKAH PB'!AA66,"")</f>
        <v/>
      </c>
      <c r="S66" s="367" t="str">
        <f t="shared" si="4"/>
        <v/>
      </c>
      <c r="T66" s="365" t="str">
        <f t="shared" si="5"/>
        <v/>
      </c>
      <c r="U66" s="366" t="str">
        <f>IFERROR(VLOOKUP($T66,JADUAL!$A$4:$B$14,2),"")</f>
        <v/>
      </c>
    </row>
    <row r="67" spans="1:21" ht="15.75">
      <c r="A67" s="15">
        <v>55</v>
      </c>
      <c r="B67" s="339" t="str">
        <f>IF(OR(F67=0,F67=""),"",'DAFTAR PELAJAR'!B62)</f>
        <v/>
      </c>
      <c r="C67" s="340" t="str">
        <f>IF(OR(F67=0,F67=""),"",'DAFTAR PELAJAR'!C62)</f>
        <v/>
      </c>
      <c r="D67" s="341" t="str">
        <f>IF(OR(F67=0,F67=""),"",'DAFTAR PELAJAR'!D62)</f>
        <v/>
      </c>
      <c r="E67" s="340" t="str">
        <f>IF(OR(F67=0,F67=""),"",'DAFTAR PELAJAR'!E62)</f>
        <v/>
      </c>
      <c r="F67" s="338" t="str">
        <f>IF(OR('DAFTAR PELAJAR'!J62=0,'DAFTAR PELAJAR'!J62=""),"",'DAFTAR PELAJAR'!J62)</f>
        <v/>
      </c>
      <c r="G67" s="92"/>
      <c r="H67" s="17"/>
      <c r="I67" s="17"/>
      <c r="J67" s="350" t="str">
        <f t="shared" si="2"/>
        <v/>
      </c>
      <c r="K67" s="349" t="str">
        <f t="shared" si="0"/>
        <v/>
      </c>
      <c r="L67" s="238"/>
      <c r="M67" s="17"/>
      <c r="N67" s="124"/>
      <c r="O67" s="362" t="str">
        <f t="shared" si="3"/>
        <v/>
      </c>
      <c r="P67" s="349" t="str">
        <f t="shared" si="1"/>
        <v/>
      </c>
      <c r="Q67" s="363" t="str">
        <f t="shared" si="6"/>
        <v/>
      </c>
      <c r="R67" s="358" t="str">
        <f>IFERROR('JUMLAH MARKAH PB'!AA67,"")</f>
        <v/>
      </c>
      <c r="S67" s="367" t="str">
        <f t="shared" si="4"/>
        <v/>
      </c>
      <c r="T67" s="365" t="str">
        <f t="shared" si="5"/>
        <v/>
      </c>
      <c r="U67" s="366" t="str">
        <f>IFERROR(VLOOKUP($T67,JADUAL!$A$4:$B$14,2),"")</f>
        <v/>
      </c>
    </row>
    <row r="68" spans="1:21" ht="15.75">
      <c r="A68" s="15">
        <v>56</v>
      </c>
      <c r="B68" s="339" t="str">
        <f>IF(OR(F68=0,F68=""),"",'DAFTAR PELAJAR'!B63)</f>
        <v/>
      </c>
      <c r="C68" s="340" t="str">
        <f>IF(OR(F68=0,F68=""),"",'DAFTAR PELAJAR'!C63)</f>
        <v/>
      </c>
      <c r="D68" s="341" t="str">
        <f>IF(OR(F68=0,F68=""),"",'DAFTAR PELAJAR'!D63)</f>
        <v/>
      </c>
      <c r="E68" s="340" t="str">
        <f>IF(OR(F68=0,F68=""),"",'DAFTAR PELAJAR'!E63)</f>
        <v/>
      </c>
      <c r="F68" s="338" t="str">
        <f>IF(OR('DAFTAR PELAJAR'!J63=0,'DAFTAR PELAJAR'!J63=""),"",'DAFTAR PELAJAR'!J63)</f>
        <v/>
      </c>
      <c r="G68" s="92"/>
      <c r="H68" s="17"/>
      <c r="I68" s="17"/>
      <c r="J68" s="350" t="str">
        <f t="shared" si="2"/>
        <v/>
      </c>
      <c r="K68" s="349" t="str">
        <f t="shared" si="0"/>
        <v/>
      </c>
      <c r="L68" s="238"/>
      <c r="M68" s="17"/>
      <c r="N68" s="124"/>
      <c r="O68" s="362" t="str">
        <f t="shared" si="3"/>
        <v/>
      </c>
      <c r="P68" s="349" t="str">
        <f t="shared" si="1"/>
        <v/>
      </c>
      <c r="Q68" s="363" t="str">
        <f t="shared" si="6"/>
        <v/>
      </c>
      <c r="R68" s="358" t="str">
        <f>IFERROR('JUMLAH MARKAH PB'!AA68,"")</f>
        <v/>
      </c>
      <c r="S68" s="367" t="str">
        <f t="shared" si="4"/>
        <v/>
      </c>
      <c r="T68" s="365" t="str">
        <f t="shared" si="5"/>
        <v/>
      </c>
      <c r="U68" s="366" t="str">
        <f>IFERROR(VLOOKUP($T68,JADUAL!$A$4:$B$14,2),"")</f>
        <v/>
      </c>
    </row>
    <row r="69" spans="1:21" ht="15.75">
      <c r="A69" s="15">
        <v>57</v>
      </c>
      <c r="B69" s="339" t="str">
        <f>IF(OR(F69=0,F69=""),"",'DAFTAR PELAJAR'!B64)</f>
        <v/>
      </c>
      <c r="C69" s="340" t="str">
        <f>IF(OR(F69=0,F69=""),"",'DAFTAR PELAJAR'!C64)</f>
        <v/>
      </c>
      <c r="D69" s="341" t="str">
        <f>IF(OR(F69=0,F69=""),"",'DAFTAR PELAJAR'!D64)</f>
        <v/>
      </c>
      <c r="E69" s="340" t="str">
        <f>IF(OR(F69=0,F69=""),"",'DAFTAR PELAJAR'!E64)</f>
        <v/>
      </c>
      <c r="F69" s="338" t="str">
        <f>IF(OR('DAFTAR PELAJAR'!J64=0,'DAFTAR PELAJAR'!J64=""),"",'DAFTAR PELAJAR'!J64)</f>
        <v/>
      </c>
      <c r="G69" s="92"/>
      <c r="H69" s="17"/>
      <c r="I69" s="17"/>
      <c r="J69" s="350" t="str">
        <f t="shared" si="2"/>
        <v/>
      </c>
      <c r="K69" s="349" t="str">
        <f t="shared" si="0"/>
        <v/>
      </c>
      <c r="L69" s="238"/>
      <c r="M69" s="17"/>
      <c r="N69" s="124"/>
      <c r="O69" s="362" t="str">
        <f t="shared" si="3"/>
        <v/>
      </c>
      <c r="P69" s="349" t="str">
        <f t="shared" si="1"/>
        <v/>
      </c>
      <c r="Q69" s="363" t="str">
        <f t="shared" si="6"/>
        <v/>
      </c>
      <c r="R69" s="358" t="str">
        <f>IFERROR('JUMLAH MARKAH PB'!AA69,"")</f>
        <v/>
      </c>
      <c r="S69" s="367" t="str">
        <f t="shared" si="4"/>
        <v/>
      </c>
      <c r="T69" s="365" t="str">
        <f t="shared" si="5"/>
        <v/>
      </c>
      <c r="U69" s="366" t="str">
        <f>IFERROR(VLOOKUP($T69,JADUAL!$A$4:$B$14,2),"")</f>
        <v/>
      </c>
    </row>
    <row r="70" spans="1:21" ht="15.75">
      <c r="A70" s="15">
        <v>58</v>
      </c>
      <c r="B70" s="339" t="str">
        <f>IF(OR(F70=0,F70=""),"",'DAFTAR PELAJAR'!B65)</f>
        <v/>
      </c>
      <c r="C70" s="340" t="str">
        <f>IF(OR(F70=0,F70=""),"",'DAFTAR PELAJAR'!C65)</f>
        <v/>
      </c>
      <c r="D70" s="341" t="str">
        <f>IF(OR(F70=0,F70=""),"",'DAFTAR PELAJAR'!D65)</f>
        <v/>
      </c>
      <c r="E70" s="340" t="str">
        <f>IF(OR(F70=0,F70=""),"",'DAFTAR PELAJAR'!E65)</f>
        <v/>
      </c>
      <c r="F70" s="338" t="str">
        <f>IF(OR('DAFTAR PELAJAR'!J65=0,'DAFTAR PELAJAR'!J65=""),"",'DAFTAR PELAJAR'!J65)</f>
        <v/>
      </c>
      <c r="G70" s="92"/>
      <c r="H70" s="17"/>
      <c r="I70" s="17"/>
      <c r="J70" s="350" t="str">
        <f t="shared" si="2"/>
        <v/>
      </c>
      <c r="K70" s="349" t="str">
        <f t="shared" si="0"/>
        <v/>
      </c>
      <c r="L70" s="238"/>
      <c r="M70" s="17"/>
      <c r="N70" s="124"/>
      <c r="O70" s="362" t="str">
        <f t="shared" si="3"/>
        <v/>
      </c>
      <c r="P70" s="349" t="str">
        <f t="shared" si="1"/>
        <v/>
      </c>
      <c r="Q70" s="363" t="str">
        <f t="shared" si="6"/>
        <v/>
      </c>
      <c r="R70" s="358" t="str">
        <f>IFERROR('JUMLAH MARKAH PB'!AA70,"")</f>
        <v/>
      </c>
      <c r="S70" s="367" t="str">
        <f t="shared" si="4"/>
        <v/>
      </c>
      <c r="T70" s="365" t="str">
        <f t="shared" si="5"/>
        <v/>
      </c>
      <c r="U70" s="366" t="str">
        <f>IFERROR(VLOOKUP($T70,JADUAL!$A$4:$B$14,2),"")</f>
        <v/>
      </c>
    </row>
    <row r="71" spans="1:21" ht="15.75">
      <c r="A71" s="15">
        <v>59</v>
      </c>
      <c r="B71" s="339" t="str">
        <f>IF(OR(F71=0,F71=""),"",'DAFTAR PELAJAR'!B66)</f>
        <v/>
      </c>
      <c r="C71" s="340" t="str">
        <f>IF(OR(F71=0,F71=""),"",'DAFTAR PELAJAR'!C66)</f>
        <v/>
      </c>
      <c r="D71" s="341" t="str">
        <f>IF(OR(F71=0,F71=""),"",'DAFTAR PELAJAR'!D66)</f>
        <v/>
      </c>
      <c r="E71" s="340" t="str">
        <f>IF(OR(F71=0,F71=""),"",'DAFTAR PELAJAR'!E66)</f>
        <v/>
      </c>
      <c r="F71" s="338" t="str">
        <f>IF(OR('DAFTAR PELAJAR'!J66=0,'DAFTAR PELAJAR'!J66=""),"",'DAFTAR PELAJAR'!J66)</f>
        <v/>
      </c>
      <c r="G71" s="92"/>
      <c r="H71" s="17"/>
      <c r="I71" s="17"/>
      <c r="J71" s="350" t="str">
        <f t="shared" si="2"/>
        <v/>
      </c>
      <c r="K71" s="349" t="str">
        <f t="shared" si="0"/>
        <v/>
      </c>
      <c r="L71" s="238"/>
      <c r="M71" s="17"/>
      <c r="N71" s="124"/>
      <c r="O71" s="362" t="str">
        <f t="shared" si="3"/>
        <v/>
      </c>
      <c r="P71" s="349" t="str">
        <f t="shared" si="1"/>
        <v/>
      </c>
      <c r="Q71" s="363" t="str">
        <f t="shared" si="6"/>
        <v/>
      </c>
      <c r="R71" s="358" t="str">
        <f>IFERROR('JUMLAH MARKAH PB'!AA71,"")</f>
        <v/>
      </c>
      <c r="S71" s="367" t="str">
        <f t="shared" si="4"/>
        <v/>
      </c>
      <c r="T71" s="365" t="str">
        <f t="shared" si="5"/>
        <v/>
      </c>
      <c r="U71" s="366" t="str">
        <f>IFERROR(VLOOKUP($T71,JADUAL!$A$4:$B$14,2),"")</f>
        <v/>
      </c>
    </row>
    <row r="72" spans="1:21" ht="15.75">
      <c r="A72" s="15">
        <v>60</v>
      </c>
      <c r="B72" s="339" t="str">
        <f>IF(OR(F72=0,F72=""),"",'DAFTAR PELAJAR'!B67)</f>
        <v/>
      </c>
      <c r="C72" s="340" t="str">
        <f>IF(OR(F72=0,F72=""),"",'DAFTAR PELAJAR'!C67)</f>
        <v/>
      </c>
      <c r="D72" s="341" t="str">
        <f>IF(OR(F72=0,F72=""),"",'DAFTAR PELAJAR'!D67)</f>
        <v/>
      </c>
      <c r="E72" s="340" t="str">
        <f>IF(OR(F72=0,F72=""),"",'DAFTAR PELAJAR'!E67)</f>
        <v/>
      </c>
      <c r="F72" s="338" t="str">
        <f>IF(OR('DAFTAR PELAJAR'!J67=0,'DAFTAR PELAJAR'!J67=""),"",'DAFTAR PELAJAR'!J67)</f>
        <v/>
      </c>
      <c r="G72" s="92"/>
      <c r="H72" s="17"/>
      <c r="I72" s="17"/>
      <c r="J72" s="350" t="str">
        <f t="shared" si="2"/>
        <v/>
      </c>
      <c r="K72" s="349" t="str">
        <f t="shared" si="0"/>
        <v/>
      </c>
      <c r="L72" s="238"/>
      <c r="M72" s="17"/>
      <c r="N72" s="124"/>
      <c r="O72" s="362" t="str">
        <f t="shared" si="3"/>
        <v/>
      </c>
      <c r="P72" s="349" t="str">
        <f t="shared" si="1"/>
        <v/>
      </c>
      <c r="Q72" s="363" t="str">
        <f t="shared" si="6"/>
        <v/>
      </c>
      <c r="R72" s="358" t="str">
        <f>IFERROR('JUMLAH MARKAH PB'!AA72,"")</f>
        <v/>
      </c>
      <c r="S72" s="367" t="str">
        <f t="shared" si="4"/>
        <v/>
      </c>
      <c r="T72" s="365" t="str">
        <f t="shared" si="5"/>
        <v/>
      </c>
      <c r="U72" s="366" t="str">
        <f>IFERROR(VLOOKUP($T72,JADUAL!$A$4:$B$14,2),"")</f>
        <v/>
      </c>
    </row>
    <row r="73" spans="1:21" ht="15.75">
      <c r="A73" s="15">
        <v>61</v>
      </c>
      <c r="B73" s="339" t="str">
        <f>IF(OR(F73=0,F73=""),"",'DAFTAR PELAJAR'!B68)</f>
        <v/>
      </c>
      <c r="C73" s="340" t="str">
        <f>IF(OR(F73=0,F73=""),"",'DAFTAR PELAJAR'!C68)</f>
        <v/>
      </c>
      <c r="D73" s="341" t="str">
        <f>IF(OR(F73=0,F73=""),"",'DAFTAR PELAJAR'!D68)</f>
        <v/>
      </c>
      <c r="E73" s="340" t="str">
        <f>IF(OR(F73=0,F73=""),"",'DAFTAR PELAJAR'!E68)</f>
        <v/>
      </c>
      <c r="F73" s="338" t="str">
        <f>IF(OR('DAFTAR PELAJAR'!J68=0,'DAFTAR PELAJAR'!J68=""),"",'DAFTAR PELAJAR'!J68)</f>
        <v/>
      </c>
      <c r="G73" s="92"/>
      <c r="H73" s="17"/>
      <c r="I73" s="17"/>
      <c r="J73" s="350" t="str">
        <f t="shared" si="2"/>
        <v/>
      </c>
      <c r="K73" s="349" t="str">
        <f t="shared" si="0"/>
        <v/>
      </c>
      <c r="L73" s="238"/>
      <c r="M73" s="17"/>
      <c r="N73" s="124"/>
      <c r="O73" s="362" t="str">
        <f t="shared" si="3"/>
        <v/>
      </c>
      <c r="P73" s="349" t="str">
        <f t="shared" si="1"/>
        <v/>
      </c>
      <c r="Q73" s="363" t="str">
        <f t="shared" si="6"/>
        <v/>
      </c>
      <c r="R73" s="358" t="str">
        <f>IFERROR('JUMLAH MARKAH PB'!AA73,"")</f>
        <v/>
      </c>
      <c r="S73" s="367" t="str">
        <f t="shared" si="4"/>
        <v/>
      </c>
      <c r="T73" s="365" t="str">
        <f t="shared" si="5"/>
        <v/>
      </c>
      <c r="U73" s="366" t="str">
        <f>IFERROR(VLOOKUP($T73,JADUAL!$A$4:$B$14,2),"")</f>
        <v/>
      </c>
    </row>
    <row r="74" spans="1:21" ht="15.75">
      <c r="A74" s="15">
        <v>62</v>
      </c>
      <c r="B74" s="339" t="str">
        <f>IF(OR(F74=0,F74=""),"",'DAFTAR PELAJAR'!B69)</f>
        <v/>
      </c>
      <c r="C74" s="340" t="str">
        <f>IF(OR(F74=0,F74=""),"",'DAFTAR PELAJAR'!C69)</f>
        <v/>
      </c>
      <c r="D74" s="341" t="str">
        <f>IF(OR(F74=0,F74=""),"",'DAFTAR PELAJAR'!D69)</f>
        <v/>
      </c>
      <c r="E74" s="340" t="str">
        <f>IF(OR(F74=0,F74=""),"",'DAFTAR PELAJAR'!E69)</f>
        <v/>
      </c>
      <c r="F74" s="338" t="str">
        <f>IF(OR('DAFTAR PELAJAR'!J69=0,'DAFTAR PELAJAR'!J69=""),"",'DAFTAR PELAJAR'!J69)</f>
        <v/>
      </c>
      <c r="G74" s="92"/>
      <c r="H74" s="17"/>
      <c r="I74" s="17"/>
      <c r="J74" s="350" t="str">
        <f t="shared" si="2"/>
        <v/>
      </c>
      <c r="K74" s="349" t="str">
        <f t="shared" si="0"/>
        <v/>
      </c>
      <c r="L74" s="238"/>
      <c r="M74" s="17"/>
      <c r="N74" s="124"/>
      <c r="O74" s="362" t="str">
        <f t="shared" si="3"/>
        <v/>
      </c>
      <c r="P74" s="349" t="str">
        <f t="shared" si="1"/>
        <v/>
      </c>
      <c r="Q74" s="363" t="str">
        <f t="shared" si="6"/>
        <v/>
      </c>
      <c r="R74" s="358" t="str">
        <f>IFERROR('JUMLAH MARKAH PB'!AA74,"")</f>
        <v/>
      </c>
      <c r="S74" s="367" t="str">
        <f t="shared" si="4"/>
        <v/>
      </c>
      <c r="T74" s="365" t="str">
        <f t="shared" si="5"/>
        <v/>
      </c>
      <c r="U74" s="366" t="str">
        <f>IFERROR(VLOOKUP($T74,JADUAL!$A$4:$B$14,2),"")</f>
        <v/>
      </c>
    </row>
    <row r="75" spans="1:21" ht="15.75">
      <c r="A75" s="15">
        <v>63</v>
      </c>
      <c r="B75" s="339" t="str">
        <f>IF(OR(F75=0,F75=""),"",'DAFTAR PELAJAR'!B70)</f>
        <v/>
      </c>
      <c r="C75" s="340" t="str">
        <f>IF(OR(F75=0,F75=""),"",'DAFTAR PELAJAR'!C70)</f>
        <v/>
      </c>
      <c r="D75" s="341" t="str">
        <f>IF(OR(F75=0,F75=""),"",'DAFTAR PELAJAR'!D70)</f>
        <v/>
      </c>
      <c r="E75" s="340" t="str">
        <f>IF(OR(F75=0,F75=""),"",'DAFTAR PELAJAR'!E70)</f>
        <v/>
      </c>
      <c r="F75" s="338" t="str">
        <f>IF(OR('DAFTAR PELAJAR'!J70=0,'DAFTAR PELAJAR'!J70=""),"",'DAFTAR PELAJAR'!J70)</f>
        <v/>
      </c>
      <c r="G75" s="92"/>
      <c r="H75" s="17"/>
      <c r="I75" s="17"/>
      <c r="J75" s="350" t="str">
        <f t="shared" si="2"/>
        <v/>
      </c>
      <c r="K75" s="349" t="str">
        <f t="shared" si="0"/>
        <v/>
      </c>
      <c r="L75" s="238"/>
      <c r="M75" s="17"/>
      <c r="N75" s="124"/>
      <c r="O75" s="362" t="str">
        <f t="shared" si="3"/>
        <v/>
      </c>
      <c r="P75" s="349" t="str">
        <f t="shared" si="1"/>
        <v/>
      </c>
      <c r="Q75" s="363" t="str">
        <f t="shared" si="6"/>
        <v/>
      </c>
      <c r="R75" s="358" t="str">
        <f>IFERROR('JUMLAH MARKAH PB'!AA75,"")</f>
        <v/>
      </c>
      <c r="S75" s="367" t="str">
        <f t="shared" si="4"/>
        <v/>
      </c>
      <c r="T75" s="365" t="str">
        <f t="shared" si="5"/>
        <v/>
      </c>
      <c r="U75" s="366" t="str">
        <f>IFERROR(VLOOKUP($T75,JADUAL!$A$4:$B$14,2),"")</f>
        <v/>
      </c>
    </row>
    <row r="76" spans="1:21" ht="15.75">
      <c r="A76" s="15">
        <v>64</v>
      </c>
      <c r="B76" s="339" t="str">
        <f>IF(OR(F76=0,F76=""),"",'DAFTAR PELAJAR'!B71)</f>
        <v/>
      </c>
      <c r="C76" s="340" t="str">
        <f>IF(OR(F76=0,F76=""),"",'DAFTAR PELAJAR'!C71)</f>
        <v/>
      </c>
      <c r="D76" s="341" t="str">
        <f>IF(OR(F76=0,F76=""),"",'DAFTAR PELAJAR'!D71)</f>
        <v/>
      </c>
      <c r="E76" s="340" t="str">
        <f>IF(OR(F76=0,F76=""),"",'DAFTAR PELAJAR'!E71)</f>
        <v/>
      </c>
      <c r="F76" s="338" t="str">
        <f>IF(OR('DAFTAR PELAJAR'!J71=0,'DAFTAR PELAJAR'!J71=""),"",'DAFTAR PELAJAR'!J71)</f>
        <v/>
      </c>
      <c r="G76" s="92"/>
      <c r="H76" s="17"/>
      <c r="I76" s="17"/>
      <c r="J76" s="350" t="str">
        <f t="shared" si="2"/>
        <v/>
      </c>
      <c r="K76" s="349" t="str">
        <f t="shared" si="0"/>
        <v/>
      </c>
      <c r="L76" s="238"/>
      <c r="M76" s="17"/>
      <c r="N76" s="124"/>
      <c r="O76" s="362" t="str">
        <f t="shared" si="3"/>
        <v/>
      </c>
      <c r="P76" s="349" t="str">
        <f t="shared" si="1"/>
        <v/>
      </c>
      <c r="Q76" s="363" t="str">
        <f t="shared" si="6"/>
        <v/>
      </c>
      <c r="R76" s="358" t="str">
        <f>IFERROR('JUMLAH MARKAH PB'!AA76,"")</f>
        <v/>
      </c>
      <c r="S76" s="367" t="str">
        <f t="shared" si="4"/>
        <v/>
      </c>
      <c r="T76" s="365" t="str">
        <f t="shared" si="5"/>
        <v/>
      </c>
      <c r="U76" s="366" t="str">
        <f>IFERROR(VLOOKUP($T76,JADUAL!$A$4:$B$14,2),"")</f>
        <v/>
      </c>
    </row>
    <row r="77" spans="1:21" ht="15.75">
      <c r="A77" s="15">
        <v>65</v>
      </c>
      <c r="B77" s="339" t="str">
        <f>IF(OR(F77=0,F77=""),"",'DAFTAR PELAJAR'!B72)</f>
        <v/>
      </c>
      <c r="C77" s="340" t="str">
        <f>IF(OR(F77=0,F77=""),"",'DAFTAR PELAJAR'!C72)</f>
        <v/>
      </c>
      <c r="D77" s="341" t="str">
        <f>IF(OR(F77=0,F77=""),"",'DAFTAR PELAJAR'!D72)</f>
        <v/>
      </c>
      <c r="E77" s="340" t="str">
        <f>IF(OR(F77=0,F77=""),"",'DAFTAR PELAJAR'!E72)</f>
        <v/>
      </c>
      <c r="F77" s="338" t="str">
        <f>IF(OR('DAFTAR PELAJAR'!J72=0,'DAFTAR PELAJAR'!J72=""),"",'DAFTAR PELAJAR'!J72)</f>
        <v/>
      </c>
      <c r="G77" s="92"/>
      <c r="H77" s="17"/>
      <c r="I77" s="17"/>
      <c r="J77" s="350" t="str">
        <f t="shared" si="2"/>
        <v/>
      </c>
      <c r="K77" s="349" t="str">
        <f t="shared" ref="K77:K140" si="7">IF(OR(NILAIPAT="",J77=""),"",J77*$K$12%)</f>
        <v/>
      </c>
      <c r="L77" s="238"/>
      <c r="M77" s="17"/>
      <c r="N77" s="124"/>
      <c r="O77" s="362" t="str">
        <f t="shared" si="3"/>
        <v/>
      </c>
      <c r="P77" s="349" t="str">
        <f t="shared" ref="P77:P140" si="8">IF(OR(NILAIPBA="",O77=""),"",O77*$P$12%)</f>
        <v/>
      </c>
      <c r="Q77" s="363" t="str">
        <f t="shared" si="6"/>
        <v/>
      </c>
      <c r="R77" s="358" t="str">
        <f>IFERROR('JUMLAH MARKAH PB'!AA77,"")</f>
        <v/>
      </c>
      <c r="S77" s="367" t="str">
        <f t="shared" si="4"/>
        <v/>
      </c>
      <c r="T77" s="365" t="str">
        <f t="shared" si="5"/>
        <v/>
      </c>
      <c r="U77" s="366" t="str">
        <f>IFERROR(VLOOKUP($T77,JADUAL!$A$4:$B$14,2),"")</f>
        <v/>
      </c>
    </row>
    <row r="78" spans="1:21" ht="15.75">
      <c r="A78" s="15">
        <v>66</v>
      </c>
      <c r="B78" s="339" t="str">
        <f>IF(OR(F78=0,F78=""),"",'DAFTAR PELAJAR'!B73)</f>
        <v/>
      </c>
      <c r="C78" s="340" t="str">
        <f>IF(OR(F78=0,F78=""),"",'DAFTAR PELAJAR'!C73)</f>
        <v/>
      </c>
      <c r="D78" s="341" t="str">
        <f>IF(OR(F78=0,F78=""),"",'DAFTAR PELAJAR'!D73)</f>
        <v/>
      </c>
      <c r="E78" s="340" t="str">
        <f>IF(OR(F78=0,F78=""),"",'DAFTAR PELAJAR'!E73)</f>
        <v/>
      </c>
      <c r="F78" s="338" t="str">
        <f>IF(OR('DAFTAR PELAJAR'!J73=0,'DAFTAR PELAJAR'!J73=""),"",'DAFTAR PELAJAR'!J73)</f>
        <v/>
      </c>
      <c r="G78" s="92"/>
      <c r="H78" s="17"/>
      <c r="I78" s="17"/>
      <c r="J78" s="350" t="str">
        <f t="shared" ref="J78:J141" si="9">IFERROR(AVERAGE(G78:I78),"")</f>
        <v/>
      </c>
      <c r="K78" s="349" t="str">
        <f t="shared" si="7"/>
        <v/>
      </c>
      <c r="L78" s="238"/>
      <c r="M78" s="17"/>
      <c r="N78" s="124"/>
      <c r="O78" s="362" t="str">
        <f t="shared" ref="O78:O141" si="10">IFERROR(AVERAGE(L78:N78),"")</f>
        <v/>
      </c>
      <c r="P78" s="349" t="str">
        <f t="shared" si="8"/>
        <v/>
      </c>
      <c r="Q78" s="363" t="str">
        <f t="shared" si="6"/>
        <v/>
      </c>
      <c r="R78" s="358" t="str">
        <f>IFERROR('JUMLAH MARKAH PB'!AA78,"")</f>
        <v/>
      </c>
      <c r="S78" s="367" t="str">
        <f t="shared" ref="S78:S141" si="11">IF(SUM(Q78,R78)=0,"",SUM(Q78,R78))</f>
        <v/>
      </c>
      <c r="T78" s="365" t="str">
        <f t="shared" ref="T78:T141" si="12">IFERROR(ROUNDUP(S78,2),"")</f>
        <v/>
      </c>
      <c r="U78" s="366" t="str">
        <f>IFERROR(VLOOKUP($T78,JADUAL!$A$4:$B$14,2),"")</f>
        <v/>
      </c>
    </row>
    <row r="79" spans="1:21" ht="15.75">
      <c r="A79" s="15">
        <v>67</v>
      </c>
      <c r="B79" s="339" t="str">
        <f>IF(OR(F79=0,F79=""),"",'DAFTAR PELAJAR'!B74)</f>
        <v/>
      </c>
      <c r="C79" s="340" t="str">
        <f>IF(OR(F79=0,F79=""),"",'DAFTAR PELAJAR'!C74)</f>
        <v/>
      </c>
      <c r="D79" s="341" t="str">
        <f>IF(OR(F79=0,F79=""),"",'DAFTAR PELAJAR'!D74)</f>
        <v/>
      </c>
      <c r="E79" s="340" t="str">
        <f>IF(OR(F79=0,F79=""),"",'DAFTAR PELAJAR'!E74)</f>
        <v/>
      </c>
      <c r="F79" s="338" t="str">
        <f>IF(OR('DAFTAR PELAJAR'!J74=0,'DAFTAR PELAJAR'!J74=""),"",'DAFTAR PELAJAR'!J74)</f>
        <v/>
      </c>
      <c r="G79" s="92"/>
      <c r="H79" s="17"/>
      <c r="I79" s="17"/>
      <c r="J79" s="350" t="str">
        <f t="shared" si="9"/>
        <v/>
      </c>
      <c r="K79" s="349" t="str">
        <f t="shared" si="7"/>
        <v/>
      </c>
      <c r="L79" s="238"/>
      <c r="M79" s="17"/>
      <c r="N79" s="124"/>
      <c r="O79" s="362" t="str">
        <f t="shared" si="10"/>
        <v/>
      </c>
      <c r="P79" s="349" t="str">
        <f t="shared" si="8"/>
        <v/>
      </c>
      <c r="Q79" s="363" t="str">
        <f t="shared" ref="Q79:Q142" si="13">IF(SUM(K79,P79)=0,"",SUM(K79,P79))</f>
        <v/>
      </c>
      <c r="R79" s="358" t="str">
        <f>IFERROR('JUMLAH MARKAH PB'!AA79,"")</f>
        <v/>
      </c>
      <c r="S79" s="367" t="str">
        <f t="shared" si="11"/>
        <v/>
      </c>
      <c r="T79" s="365" t="str">
        <f t="shared" si="12"/>
        <v/>
      </c>
      <c r="U79" s="366" t="str">
        <f>IFERROR(VLOOKUP($T79,JADUAL!$A$4:$B$14,2),"")</f>
        <v/>
      </c>
    </row>
    <row r="80" spans="1:21" ht="15.75">
      <c r="A80" s="15">
        <v>68</v>
      </c>
      <c r="B80" s="339" t="str">
        <f>IF(OR(F80=0,F80=""),"",'DAFTAR PELAJAR'!B75)</f>
        <v/>
      </c>
      <c r="C80" s="340" t="str">
        <f>IF(OR(F80=0,F80=""),"",'DAFTAR PELAJAR'!C75)</f>
        <v/>
      </c>
      <c r="D80" s="341" t="str">
        <f>IF(OR(F80=0,F80=""),"",'DAFTAR PELAJAR'!D75)</f>
        <v/>
      </c>
      <c r="E80" s="340" t="str">
        <f>IF(OR(F80=0,F80=""),"",'DAFTAR PELAJAR'!E75)</f>
        <v/>
      </c>
      <c r="F80" s="338" t="str">
        <f>IF(OR('DAFTAR PELAJAR'!J75=0,'DAFTAR PELAJAR'!J75=""),"",'DAFTAR PELAJAR'!J75)</f>
        <v/>
      </c>
      <c r="G80" s="92"/>
      <c r="H80" s="17"/>
      <c r="I80" s="17"/>
      <c r="J80" s="350" t="str">
        <f t="shared" si="9"/>
        <v/>
      </c>
      <c r="K80" s="349" t="str">
        <f t="shared" si="7"/>
        <v/>
      </c>
      <c r="L80" s="238"/>
      <c r="M80" s="17"/>
      <c r="N80" s="124"/>
      <c r="O80" s="362" t="str">
        <f t="shared" si="10"/>
        <v/>
      </c>
      <c r="P80" s="349" t="str">
        <f t="shared" si="8"/>
        <v/>
      </c>
      <c r="Q80" s="363" t="str">
        <f t="shared" si="13"/>
        <v/>
      </c>
      <c r="R80" s="358" t="str">
        <f>IFERROR('JUMLAH MARKAH PB'!AA80,"")</f>
        <v/>
      </c>
      <c r="S80" s="367" t="str">
        <f t="shared" si="11"/>
        <v/>
      </c>
      <c r="T80" s="365" t="str">
        <f t="shared" si="12"/>
        <v/>
      </c>
      <c r="U80" s="366" t="str">
        <f>IFERROR(VLOOKUP($T80,JADUAL!$A$4:$B$14,2),"")</f>
        <v/>
      </c>
    </row>
    <row r="81" spans="1:21" ht="15.75">
      <c r="A81" s="15">
        <v>69</v>
      </c>
      <c r="B81" s="339" t="str">
        <f>IF(OR(F81=0,F81=""),"",'DAFTAR PELAJAR'!B76)</f>
        <v/>
      </c>
      <c r="C81" s="340" t="str">
        <f>IF(OR(F81=0,F81=""),"",'DAFTAR PELAJAR'!C76)</f>
        <v/>
      </c>
      <c r="D81" s="341" t="str">
        <f>IF(OR(F81=0,F81=""),"",'DAFTAR PELAJAR'!D76)</f>
        <v/>
      </c>
      <c r="E81" s="340" t="str">
        <f>IF(OR(F81=0,F81=""),"",'DAFTAR PELAJAR'!E76)</f>
        <v/>
      </c>
      <c r="F81" s="338" t="str">
        <f>IF(OR('DAFTAR PELAJAR'!J76=0,'DAFTAR PELAJAR'!J76=""),"",'DAFTAR PELAJAR'!J76)</f>
        <v/>
      </c>
      <c r="G81" s="92"/>
      <c r="H81" s="17"/>
      <c r="I81" s="17"/>
      <c r="J81" s="350" t="str">
        <f t="shared" si="9"/>
        <v/>
      </c>
      <c r="K81" s="349" t="str">
        <f t="shared" si="7"/>
        <v/>
      </c>
      <c r="L81" s="238"/>
      <c r="M81" s="17"/>
      <c r="N81" s="124"/>
      <c r="O81" s="362" t="str">
        <f t="shared" si="10"/>
        <v/>
      </c>
      <c r="P81" s="349" t="str">
        <f t="shared" si="8"/>
        <v/>
      </c>
      <c r="Q81" s="363" t="str">
        <f t="shared" si="13"/>
        <v/>
      </c>
      <c r="R81" s="358" t="str">
        <f>IFERROR('JUMLAH MARKAH PB'!AA81,"")</f>
        <v/>
      </c>
      <c r="S81" s="367" t="str">
        <f t="shared" si="11"/>
        <v/>
      </c>
      <c r="T81" s="365" t="str">
        <f t="shared" si="12"/>
        <v/>
      </c>
      <c r="U81" s="366" t="str">
        <f>IFERROR(VLOOKUP($T81,JADUAL!$A$4:$B$14,2),"")</f>
        <v/>
      </c>
    </row>
    <row r="82" spans="1:21" ht="15.75">
      <c r="A82" s="15">
        <v>70</v>
      </c>
      <c r="B82" s="339" t="str">
        <f>IF(OR(F82=0,F82=""),"",'DAFTAR PELAJAR'!B77)</f>
        <v/>
      </c>
      <c r="C82" s="340" t="str">
        <f>IF(OR(F82=0,F82=""),"",'DAFTAR PELAJAR'!C77)</f>
        <v/>
      </c>
      <c r="D82" s="341" t="str">
        <f>IF(OR(F82=0,F82=""),"",'DAFTAR PELAJAR'!D77)</f>
        <v/>
      </c>
      <c r="E82" s="340" t="str">
        <f>IF(OR(F82=0,F82=""),"",'DAFTAR PELAJAR'!E77)</f>
        <v/>
      </c>
      <c r="F82" s="338" t="str">
        <f>IF(OR('DAFTAR PELAJAR'!J77=0,'DAFTAR PELAJAR'!J77=""),"",'DAFTAR PELAJAR'!J77)</f>
        <v/>
      </c>
      <c r="G82" s="92"/>
      <c r="H82" s="17"/>
      <c r="I82" s="17"/>
      <c r="J82" s="350" t="str">
        <f t="shared" si="9"/>
        <v/>
      </c>
      <c r="K82" s="349" t="str">
        <f t="shared" si="7"/>
        <v/>
      </c>
      <c r="L82" s="238"/>
      <c r="M82" s="17"/>
      <c r="N82" s="124"/>
      <c r="O82" s="362" t="str">
        <f t="shared" si="10"/>
        <v/>
      </c>
      <c r="P82" s="349" t="str">
        <f t="shared" si="8"/>
        <v/>
      </c>
      <c r="Q82" s="363" t="str">
        <f t="shared" si="13"/>
        <v/>
      </c>
      <c r="R82" s="358" t="str">
        <f>IFERROR('JUMLAH MARKAH PB'!AA82,"")</f>
        <v/>
      </c>
      <c r="S82" s="367" t="str">
        <f t="shared" si="11"/>
        <v/>
      </c>
      <c r="T82" s="365" t="str">
        <f t="shared" si="12"/>
        <v/>
      </c>
      <c r="U82" s="366" t="str">
        <f>IFERROR(VLOOKUP($T82,JADUAL!$A$4:$B$14,2),"")</f>
        <v/>
      </c>
    </row>
    <row r="83" spans="1:21" ht="15.75">
      <c r="A83" s="15">
        <v>71</v>
      </c>
      <c r="B83" s="339" t="str">
        <f>IF(OR(F83=0,F83=""),"",'DAFTAR PELAJAR'!B78)</f>
        <v/>
      </c>
      <c r="C83" s="340" t="str">
        <f>IF(OR(F83=0,F83=""),"",'DAFTAR PELAJAR'!C78)</f>
        <v/>
      </c>
      <c r="D83" s="341" t="str">
        <f>IF(OR(F83=0,F83=""),"",'DAFTAR PELAJAR'!D78)</f>
        <v/>
      </c>
      <c r="E83" s="340" t="str">
        <f>IF(OR(F83=0,F83=""),"",'DAFTAR PELAJAR'!E78)</f>
        <v/>
      </c>
      <c r="F83" s="338" t="str">
        <f>IF(OR('DAFTAR PELAJAR'!J78=0,'DAFTAR PELAJAR'!J78=""),"",'DAFTAR PELAJAR'!J78)</f>
        <v/>
      </c>
      <c r="G83" s="92"/>
      <c r="H83" s="17"/>
      <c r="I83" s="17"/>
      <c r="J83" s="350" t="str">
        <f t="shared" si="9"/>
        <v/>
      </c>
      <c r="K83" s="349" t="str">
        <f t="shared" si="7"/>
        <v/>
      </c>
      <c r="L83" s="238"/>
      <c r="M83" s="17"/>
      <c r="N83" s="124"/>
      <c r="O83" s="362" t="str">
        <f t="shared" si="10"/>
        <v/>
      </c>
      <c r="P83" s="349" t="str">
        <f t="shared" si="8"/>
        <v/>
      </c>
      <c r="Q83" s="363" t="str">
        <f t="shared" si="13"/>
        <v/>
      </c>
      <c r="R83" s="358" t="str">
        <f>IFERROR('JUMLAH MARKAH PB'!AA83,"")</f>
        <v/>
      </c>
      <c r="S83" s="367" t="str">
        <f t="shared" si="11"/>
        <v/>
      </c>
      <c r="T83" s="365" t="str">
        <f t="shared" si="12"/>
        <v/>
      </c>
      <c r="U83" s="366" t="str">
        <f>IFERROR(VLOOKUP($T83,JADUAL!$A$4:$B$14,2),"")</f>
        <v/>
      </c>
    </row>
    <row r="84" spans="1:21" ht="15.75">
      <c r="A84" s="15">
        <v>72</v>
      </c>
      <c r="B84" s="339" t="str">
        <f>IF(OR(F84=0,F84=""),"",'DAFTAR PELAJAR'!B79)</f>
        <v/>
      </c>
      <c r="C84" s="340" t="str">
        <f>IF(OR(F84=0,F84=""),"",'DAFTAR PELAJAR'!C79)</f>
        <v/>
      </c>
      <c r="D84" s="341" t="str">
        <f>IF(OR(F84=0,F84=""),"",'DAFTAR PELAJAR'!D79)</f>
        <v/>
      </c>
      <c r="E84" s="340" t="str">
        <f>IF(OR(F84=0,F84=""),"",'DAFTAR PELAJAR'!E79)</f>
        <v/>
      </c>
      <c r="F84" s="338" t="str">
        <f>IF(OR('DAFTAR PELAJAR'!J79=0,'DAFTAR PELAJAR'!J79=""),"",'DAFTAR PELAJAR'!J79)</f>
        <v/>
      </c>
      <c r="G84" s="92"/>
      <c r="H84" s="17"/>
      <c r="I84" s="17"/>
      <c r="J84" s="350" t="str">
        <f t="shared" si="9"/>
        <v/>
      </c>
      <c r="K84" s="349" t="str">
        <f t="shared" si="7"/>
        <v/>
      </c>
      <c r="L84" s="238"/>
      <c r="M84" s="17"/>
      <c r="N84" s="124"/>
      <c r="O84" s="362" t="str">
        <f t="shared" si="10"/>
        <v/>
      </c>
      <c r="P84" s="349" t="str">
        <f t="shared" si="8"/>
        <v/>
      </c>
      <c r="Q84" s="363" t="str">
        <f t="shared" si="13"/>
        <v/>
      </c>
      <c r="R84" s="358" t="str">
        <f>IFERROR('JUMLAH MARKAH PB'!AA84,"")</f>
        <v/>
      </c>
      <c r="S84" s="367" t="str">
        <f t="shared" si="11"/>
        <v/>
      </c>
      <c r="T84" s="365" t="str">
        <f t="shared" si="12"/>
        <v/>
      </c>
      <c r="U84" s="366" t="str">
        <f>IFERROR(VLOOKUP($T84,JADUAL!$A$4:$B$14,2),"")</f>
        <v/>
      </c>
    </row>
    <row r="85" spans="1:21" ht="15.75">
      <c r="A85" s="15">
        <v>73</v>
      </c>
      <c r="B85" s="339" t="str">
        <f>IF(OR(F85=0,F85=""),"",'DAFTAR PELAJAR'!B80)</f>
        <v/>
      </c>
      <c r="C85" s="340" t="str">
        <f>IF(OR(F85=0,F85=""),"",'DAFTAR PELAJAR'!C80)</f>
        <v/>
      </c>
      <c r="D85" s="341" t="str">
        <f>IF(OR(F85=0,F85=""),"",'DAFTAR PELAJAR'!D80)</f>
        <v/>
      </c>
      <c r="E85" s="340" t="str">
        <f>IF(OR(F85=0,F85=""),"",'DAFTAR PELAJAR'!E80)</f>
        <v/>
      </c>
      <c r="F85" s="338" t="str">
        <f>IF(OR('DAFTAR PELAJAR'!J80=0,'DAFTAR PELAJAR'!J80=""),"",'DAFTAR PELAJAR'!J80)</f>
        <v/>
      </c>
      <c r="G85" s="92"/>
      <c r="H85" s="17"/>
      <c r="I85" s="17"/>
      <c r="J85" s="350" t="str">
        <f t="shared" si="9"/>
        <v/>
      </c>
      <c r="K85" s="349" t="str">
        <f t="shared" si="7"/>
        <v/>
      </c>
      <c r="L85" s="238"/>
      <c r="M85" s="17"/>
      <c r="N85" s="124"/>
      <c r="O85" s="362" t="str">
        <f t="shared" si="10"/>
        <v/>
      </c>
      <c r="P85" s="349" t="str">
        <f t="shared" si="8"/>
        <v/>
      </c>
      <c r="Q85" s="363" t="str">
        <f t="shared" si="13"/>
        <v/>
      </c>
      <c r="R85" s="358" t="str">
        <f>IFERROR('JUMLAH MARKAH PB'!AA85,"")</f>
        <v/>
      </c>
      <c r="S85" s="367" t="str">
        <f t="shared" si="11"/>
        <v/>
      </c>
      <c r="T85" s="365" t="str">
        <f t="shared" si="12"/>
        <v/>
      </c>
      <c r="U85" s="366" t="str">
        <f>IFERROR(VLOOKUP($T85,JADUAL!$A$4:$B$14,2),"")</f>
        <v/>
      </c>
    </row>
    <row r="86" spans="1:21" ht="15.75">
      <c r="A86" s="15">
        <v>74</v>
      </c>
      <c r="B86" s="339" t="str">
        <f>IF(OR(F86=0,F86=""),"",'DAFTAR PELAJAR'!B81)</f>
        <v/>
      </c>
      <c r="C86" s="340" t="str">
        <f>IF(OR(F86=0,F86=""),"",'DAFTAR PELAJAR'!C81)</f>
        <v/>
      </c>
      <c r="D86" s="341" t="str">
        <f>IF(OR(F86=0,F86=""),"",'DAFTAR PELAJAR'!D81)</f>
        <v/>
      </c>
      <c r="E86" s="340" t="str">
        <f>IF(OR(F86=0,F86=""),"",'DAFTAR PELAJAR'!E81)</f>
        <v/>
      </c>
      <c r="F86" s="338" t="str">
        <f>IF(OR('DAFTAR PELAJAR'!J81=0,'DAFTAR PELAJAR'!J81=""),"",'DAFTAR PELAJAR'!J81)</f>
        <v/>
      </c>
      <c r="G86" s="92"/>
      <c r="H86" s="17"/>
      <c r="I86" s="17"/>
      <c r="J86" s="350" t="str">
        <f t="shared" si="9"/>
        <v/>
      </c>
      <c r="K86" s="349" t="str">
        <f t="shared" si="7"/>
        <v/>
      </c>
      <c r="L86" s="238"/>
      <c r="M86" s="17"/>
      <c r="N86" s="124"/>
      <c r="O86" s="362" t="str">
        <f t="shared" si="10"/>
        <v/>
      </c>
      <c r="P86" s="349" t="str">
        <f t="shared" si="8"/>
        <v/>
      </c>
      <c r="Q86" s="363" t="str">
        <f t="shared" si="13"/>
        <v/>
      </c>
      <c r="R86" s="358" t="str">
        <f>IFERROR('JUMLAH MARKAH PB'!AA86,"")</f>
        <v/>
      </c>
      <c r="S86" s="367" t="str">
        <f t="shared" si="11"/>
        <v/>
      </c>
      <c r="T86" s="365" t="str">
        <f t="shared" si="12"/>
        <v/>
      </c>
      <c r="U86" s="366" t="str">
        <f>IFERROR(VLOOKUP($T86,JADUAL!$A$4:$B$14,2),"")</f>
        <v/>
      </c>
    </row>
    <row r="87" spans="1:21" ht="15.75">
      <c r="A87" s="15">
        <v>75</v>
      </c>
      <c r="B87" s="339" t="str">
        <f>IF(OR(F87=0,F87=""),"",'DAFTAR PELAJAR'!B82)</f>
        <v/>
      </c>
      <c r="C87" s="340" t="str">
        <f>IF(OR(F87=0,F87=""),"",'DAFTAR PELAJAR'!C82)</f>
        <v/>
      </c>
      <c r="D87" s="341" t="str">
        <f>IF(OR(F87=0,F87=""),"",'DAFTAR PELAJAR'!D82)</f>
        <v/>
      </c>
      <c r="E87" s="340" t="str">
        <f>IF(OR(F87=0,F87=""),"",'DAFTAR PELAJAR'!E82)</f>
        <v/>
      </c>
      <c r="F87" s="338" t="str">
        <f>IF(OR('DAFTAR PELAJAR'!J82=0,'DAFTAR PELAJAR'!J82=""),"",'DAFTAR PELAJAR'!J82)</f>
        <v/>
      </c>
      <c r="G87" s="92"/>
      <c r="H87" s="17"/>
      <c r="I87" s="17"/>
      <c r="J87" s="350" t="str">
        <f t="shared" si="9"/>
        <v/>
      </c>
      <c r="K87" s="349" t="str">
        <f t="shared" si="7"/>
        <v/>
      </c>
      <c r="L87" s="238"/>
      <c r="M87" s="17"/>
      <c r="N87" s="124"/>
      <c r="O87" s="362" t="str">
        <f t="shared" si="10"/>
        <v/>
      </c>
      <c r="P87" s="349" t="str">
        <f t="shared" si="8"/>
        <v/>
      </c>
      <c r="Q87" s="363" t="str">
        <f t="shared" si="13"/>
        <v/>
      </c>
      <c r="R87" s="358" t="str">
        <f>IFERROR('JUMLAH MARKAH PB'!AA87,"")</f>
        <v/>
      </c>
      <c r="S87" s="367" t="str">
        <f t="shared" si="11"/>
        <v/>
      </c>
      <c r="T87" s="365" t="str">
        <f t="shared" si="12"/>
        <v/>
      </c>
      <c r="U87" s="366" t="str">
        <f>IFERROR(VLOOKUP($T87,JADUAL!$A$4:$B$14,2),"")</f>
        <v/>
      </c>
    </row>
    <row r="88" spans="1:21" ht="15.75">
      <c r="A88" s="15">
        <v>76</v>
      </c>
      <c r="B88" s="339" t="str">
        <f>IF(OR(F88=0,F88=""),"",'DAFTAR PELAJAR'!B83)</f>
        <v/>
      </c>
      <c r="C88" s="340" t="str">
        <f>IF(OR(F88=0,F88=""),"",'DAFTAR PELAJAR'!C83)</f>
        <v/>
      </c>
      <c r="D88" s="341" t="str">
        <f>IF(OR(F88=0,F88=""),"",'DAFTAR PELAJAR'!D83)</f>
        <v/>
      </c>
      <c r="E88" s="340" t="str">
        <f>IF(OR(F88=0,F88=""),"",'DAFTAR PELAJAR'!E83)</f>
        <v/>
      </c>
      <c r="F88" s="338" t="str">
        <f>IF(OR('DAFTAR PELAJAR'!J83=0,'DAFTAR PELAJAR'!J83=""),"",'DAFTAR PELAJAR'!J83)</f>
        <v/>
      </c>
      <c r="G88" s="92"/>
      <c r="H88" s="17"/>
      <c r="I88" s="17"/>
      <c r="J88" s="350" t="str">
        <f t="shared" si="9"/>
        <v/>
      </c>
      <c r="K88" s="349" t="str">
        <f t="shared" si="7"/>
        <v/>
      </c>
      <c r="L88" s="238"/>
      <c r="M88" s="17"/>
      <c r="N88" s="124"/>
      <c r="O88" s="362" t="str">
        <f t="shared" si="10"/>
        <v/>
      </c>
      <c r="P88" s="349" t="str">
        <f t="shared" si="8"/>
        <v/>
      </c>
      <c r="Q88" s="363" t="str">
        <f t="shared" si="13"/>
        <v/>
      </c>
      <c r="R88" s="358" t="str">
        <f>IFERROR('JUMLAH MARKAH PB'!AA88,"")</f>
        <v/>
      </c>
      <c r="S88" s="367" t="str">
        <f t="shared" si="11"/>
        <v/>
      </c>
      <c r="T88" s="365" t="str">
        <f t="shared" si="12"/>
        <v/>
      </c>
      <c r="U88" s="366" t="str">
        <f>IFERROR(VLOOKUP($T88,JADUAL!$A$4:$B$14,2),"")</f>
        <v/>
      </c>
    </row>
    <row r="89" spans="1:21" ht="15.75">
      <c r="A89" s="15">
        <v>77</v>
      </c>
      <c r="B89" s="339" t="str">
        <f>IF(OR(F89=0,F89=""),"",'DAFTAR PELAJAR'!B84)</f>
        <v/>
      </c>
      <c r="C89" s="340" t="str">
        <f>IF(OR(F89=0,F89=""),"",'DAFTAR PELAJAR'!C84)</f>
        <v/>
      </c>
      <c r="D89" s="341" t="str">
        <f>IF(OR(F89=0,F89=""),"",'DAFTAR PELAJAR'!D84)</f>
        <v/>
      </c>
      <c r="E89" s="340" t="str">
        <f>IF(OR(F89=0,F89=""),"",'DAFTAR PELAJAR'!E84)</f>
        <v/>
      </c>
      <c r="F89" s="338" t="str">
        <f>IF(OR('DAFTAR PELAJAR'!J84=0,'DAFTAR PELAJAR'!J84=""),"",'DAFTAR PELAJAR'!J84)</f>
        <v/>
      </c>
      <c r="G89" s="92"/>
      <c r="H89" s="17"/>
      <c r="I89" s="17"/>
      <c r="J89" s="350" t="str">
        <f t="shared" si="9"/>
        <v/>
      </c>
      <c r="K89" s="349" t="str">
        <f t="shared" si="7"/>
        <v/>
      </c>
      <c r="L89" s="238"/>
      <c r="M89" s="17"/>
      <c r="N89" s="124"/>
      <c r="O89" s="362" t="str">
        <f t="shared" si="10"/>
        <v/>
      </c>
      <c r="P89" s="349" t="str">
        <f t="shared" si="8"/>
        <v/>
      </c>
      <c r="Q89" s="363" t="str">
        <f t="shared" si="13"/>
        <v/>
      </c>
      <c r="R89" s="358" t="str">
        <f>IFERROR('JUMLAH MARKAH PB'!AA89,"")</f>
        <v/>
      </c>
      <c r="S89" s="367" t="str">
        <f t="shared" si="11"/>
        <v/>
      </c>
      <c r="T89" s="365" t="str">
        <f t="shared" si="12"/>
        <v/>
      </c>
      <c r="U89" s="366" t="str">
        <f>IFERROR(VLOOKUP($T89,JADUAL!$A$4:$B$14,2),"")</f>
        <v/>
      </c>
    </row>
    <row r="90" spans="1:21" ht="15.75">
      <c r="A90" s="15">
        <v>78</v>
      </c>
      <c r="B90" s="339" t="str">
        <f>IF(OR(F90=0,F90=""),"",'DAFTAR PELAJAR'!B85)</f>
        <v/>
      </c>
      <c r="C90" s="340" t="str">
        <f>IF(OR(F90=0,F90=""),"",'DAFTAR PELAJAR'!C85)</f>
        <v/>
      </c>
      <c r="D90" s="341" t="str">
        <f>IF(OR(F90=0,F90=""),"",'DAFTAR PELAJAR'!D85)</f>
        <v/>
      </c>
      <c r="E90" s="340" t="str">
        <f>IF(OR(F90=0,F90=""),"",'DAFTAR PELAJAR'!E85)</f>
        <v/>
      </c>
      <c r="F90" s="338" t="str">
        <f>IF(OR('DAFTAR PELAJAR'!J85=0,'DAFTAR PELAJAR'!J85=""),"",'DAFTAR PELAJAR'!J85)</f>
        <v/>
      </c>
      <c r="G90" s="92"/>
      <c r="H90" s="17"/>
      <c r="I90" s="17"/>
      <c r="J90" s="350" t="str">
        <f t="shared" si="9"/>
        <v/>
      </c>
      <c r="K90" s="349" t="str">
        <f t="shared" si="7"/>
        <v/>
      </c>
      <c r="L90" s="238"/>
      <c r="M90" s="17"/>
      <c r="N90" s="124"/>
      <c r="O90" s="362" t="str">
        <f t="shared" si="10"/>
        <v/>
      </c>
      <c r="P90" s="349" t="str">
        <f t="shared" si="8"/>
        <v/>
      </c>
      <c r="Q90" s="363" t="str">
        <f t="shared" si="13"/>
        <v/>
      </c>
      <c r="R90" s="358" t="str">
        <f>IFERROR('JUMLAH MARKAH PB'!AA90,"")</f>
        <v/>
      </c>
      <c r="S90" s="367" t="str">
        <f t="shared" si="11"/>
        <v/>
      </c>
      <c r="T90" s="365" t="str">
        <f t="shared" si="12"/>
        <v/>
      </c>
      <c r="U90" s="366" t="str">
        <f>IFERROR(VLOOKUP($T90,JADUAL!$A$4:$B$14,2),"")</f>
        <v/>
      </c>
    </row>
    <row r="91" spans="1:21" ht="15.75">
      <c r="A91" s="15">
        <v>79</v>
      </c>
      <c r="B91" s="339" t="str">
        <f>IF(OR(F91=0,F91=""),"",'DAFTAR PELAJAR'!B86)</f>
        <v/>
      </c>
      <c r="C91" s="340" t="str">
        <f>IF(OR(F91=0,F91=""),"",'DAFTAR PELAJAR'!C86)</f>
        <v/>
      </c>
      <c r="D91" s="341" t="str">
        <f>IF(OR(F91=0,F91=""),"",'DAFTAR PELAJAR'!D86)</f>
        <v/>
      </c>
      <c r="E91" s="340" t="str">
        <f>IF(OR(F91=0,F91=""),"",'DAFTAR PELAJAR'!E86)</f>
        <v/>
      </c>
      <c r="F91" s="338" t="str">
        <f>IF(OR('DAFTAR PELAJAR'!J86=0,'DAFTAR PELAJAR'!J86=""),"",'DAFTAR PELAJAR'!J86)</f>
        <v/>
      </c>
      <c r="G91" s="92"/>
      <c r="H91" s="17"/>
      <c r="I91" s="17"/>
      <c r="J91" s="350" t="str">
        <f t="shared" si="9"/>
        <v/>
      </c>
      <c r="K91" s="349" t="str">
        <f t="shared" si="7"/>
        <v/>
      </c>
      <c r="L91" s="238"/>
      <c r="M91" s="17"/>
      <c r="N91" s="124"/>
      <c r="O91" s="362" t="str">
        <f t="shared" si="10"/>
        <v/>
      </c>
      <c r="P91" s="349" t="str">
        <f t="shared" si="8"/>
        <v/>
      </c>
      <c r="Q91" s="363" t="str">
        <f t="shared" si="13"/>
        <v/>
      </c>
      <c r="R91" s="358" t="str">
        <f>IFERROR('JUMLAH MARKAH PB'!AA91,"")</f>
        <v/>
      </c>
      <c r="S91" s="367" t="str">
        <f t="shared" si="11"/>
        <v/>
      </c>
      <c r="T91" s="365" t="str">
        <f t="shared" si="12"/>
        <v/>
      </c>
      <c r="U91" s="366" t="str">
        <f>IFERROR(VLOOKUP($T91,JADUAL!$A$4:$B$14,2),"")</f>
        <v/>
      </c>
    </row>
    <row r="92" spans="1:21" ht="15.75">
      <c r="A92" s="15">
        <v>80</v>
      </c>
      <c r="B92" s="339" t="str">
        <f>IF(OR(F92=0,F92=""),"",'DAFTAR PELAJAR'!B87)</f>
        <v/>
      </c>
      <c r="C92" s="340" t="str">
        <f>IF(OR(F92=0,F92=""),"",'DAFTAR PELAJAR'!C87)</f>
        <v/>
      </c>
      <c r="D92" s="341" t="str">
        <f>IF(OR(F92=0,F92=""),"",'DAFTAR PELAJAR'!D87)</f>
        <v/>
      </c>
      <c r="E92" s="340" t="str">
        <f>IF(OR(F92=0,F92=""),"",'DAFTAR PELAJAR'!E87)</f>
        <v/>
      </c>
      <c r="F92" s="338" t="str">
        <f>IF(OR('DAFTAR PELAJAR'!J87=0,'DAFTAR PELAJAR'!J87=""),"",'DAFTAR PELAJAR'!J87)</f>
        <v/>
      </c>
      <c r="G92" s="92"/>
      <c r="H92" s="17"/>
      <c r="I92" s="17"/>
      <c r="J92" s="350" t="str">
        <f t="shared" si="9"/>
        <v/>
      </c>
      <c r="K92" s="349" t="str">
        <f t="shared" si="7"/>
        <v/>
      </c>
      <c r="L92" s="238"/>
      <c r="M92" s="17"/>
      <c r="N92" s="124"/>
      <c r="O92" s="362" t="str">
        <f t="shared" si="10"/>
        <v/>
      </c>
      <c r="P92" s="349" t="str">
        <f t="shared" si="8"/>
        <v/>
      </c>
      <c r="Q92" s="363" t="str">
        <f t="shared" si="13"/>
        <v/>
      </c>
      <c r="R92" s="358" t="str">
        <f>IFERROR('JUMLAH MARKAH PB'!AA92,"")</f>
        <v/>
      </c>
      <c r="S92" s="367" t="str">
        <f t="shared" si="11"/>
        <v/>
      </c>
      <c r="T92" s="365" t="str">
        <f t="shared" si="12"/>
        <v/>
      </c>
      <c r="U92" s="366" t="str">
        <f>IFERROR(VLOOKUP($T92,JADUAL!$A$4:$B$14,2),"")</f>
        <v/>
      </c>
    </row>
    <row r="93" spans="1:21" ht="15.75">
      <c r="A93" s="15">
        <v>81</v>
      </c>
      <c r="B93" s="339" t="str">
        <f>IF(OR(F93=0,F93=""),"",'DAFTAR PELAJAR'!B88)</f>
        <v/>
      </c>
      <c r="C93" s="340" t="str">
        <f>IF(OR(F93=0,F93=""),"",'DAFTAR PELAJAR'!C88)</f>
        <v/>
      </c>
      <c r="D93" s="341" t="str">
        <f>IF(OR(F93=0,F93=""),"",'DAFTAR PELAJAR'!D88)</f>
        <v/>
      </c>
      <c r="E93" s="340" t="str">
        <f>IF(OR(F93=0,F93=""),"",'DAFTAR PELAJAR'!E88)</f>
        <v/>
      </c>
      <c r="F93" s="338" t="str">
        <f>IF(OR('DAFTAR PELAJAR'!J88=0,'DAFTAR PELAJAR'!J88=""),"",'DAFTAR PELAJAR'!J88)</f>
        <v/>
      </c>
      <c r="G93" s="92"/>
      <c r="H93" s="17"/>
      <c r="I93" s="17"/>
      <c r="J93" s="350" t="str">
        <f t="shared" si="9"/>
        <v/>
      </c>
      <c r="K93" s="349" t="str">
        <f t="shared" si="7"/>
        <v/>
      </c>
      <c r="L93" s="238"/>
      <c r="M93" s="17"/>
      <c r="N93" s="124"/>
      <c r="O93" s="362" t="str">
        <f t="shared" si="10"/>
        <v/>
      </c>
      <c r="P93" s="349" t="str">
        <f t="shared" si="8"/>
        <v/>
      </c>
      <c r="Q93" s="363" t="str">
        <f t="shared" si="13"/>
        <v/>
      </c>
      <c r="R93" s="358" t="str">
        <f>IFERROR('JUMLAH MARKAH PB'!AA93,"")</f>
        <v/>
      </c>
      <c r="S93" s="367" t="str">
        <f t="shared" si="11"/>
        <v/>
      </c>
      <c r="T93" s="365" t="str">
        <f t="shared" si="12"/>
        <v/>
      </c>
      <c r="U93" s="366" t="str">
        <f>IFERROR(VLOOKUP($T93,JADUAL!$A$4:$B$14,2),"")</f>
        <v/>
      </c>
    </row>
    <row r="94" spans="1:21" ht="15.75">
      <c r="A94" s="15">
        <v>82</v>
      </c>
      <c r="B94" s="339" t="str">
        <f>IF(OR(F94=0,F94=""),"",'DAFTAR PELAJAR'!B89)</f>
        <v/>
      </c>
      <c r="C94" s="340" t="str">
        <f>IF(OR(F94=0,F94=""),"",'DAFTAR PELAJAR'!C89)</f>
        <v/>
      </c>
      <c r="D94" s="341" t="str">
        <f>IF(OR(F94=0,F94=""),"",'DAFTAR PELAJAR'!D89)</f>
        <v/>
      </c>
      <c r="E94" s="340" t="str">
        <f>IF(OR(F94=0,F94=""),"",'DAFTAR PELAJAR'!E89)</f>
        <v/>
      </c>
      <c r="F94" s="338" t="str">
        <f>IF(OR('DAFTAR PELAJAR'!J89=0,'DAFTAR PELAJAR'!J89=""),"",'DAFTAR PELAJAR'!J89)</f>
        <v/>
      </c>
      <c r="G94" s="92"/>
      <c r="H94" s="17"/>
      <c r="I94" s="17"/>
      <c r="J94" s="350" t="str">
        <f t="shared" si="9"/>
        <v/>
      </c>
      <c r="K94" s="349" t="str">
        <f t="shared" si="7"/>
        <v/>
      </c>
      <c r="L94" s="238"/>
      <c r="M94" s="17"/>
      <c r="N94" s="124"/>
      <c r="O94" s="362" t="str">
        <f t="shared" si="10"/>
        <v/>
      </c>
      <c r="P94" s="349" t="str">
        <f t="shared" si="8"/>
        <v/>
      </c>
      <c r="Q94" s="363" t="str">
        <f t="shared" si="13"/>
        <v/>
      </c>
      <c r="R94" s="358" t="str">
        <f>IFERROR('JUMLAH MARKAH PB'!AA94,"")</f>
        <v/>
      </c>
      <c r="S94" s="367" t="str">
        <f t="shared" si="11"/>
        <v/>
      </c>
      <c r="T94" s="365" t="str">
        <f t="shared" si="12"/>
        <v/>
      </c>
      <c r="U94" s="366" t="str">
        <f>IFERROR(VLOOKUP($T94,JADUAL!$A$4:$B$14,2),"")</f>
        <v/>
      </c>
    </row>
    <row r="95" spans="1:21" ht="15.75">
      <c r="A95" s="15">
        <v>83</v>
      </c>
      <c r="B95" s="339" t="str">
        <f>IF(OR(F95=0,F95=""),"",'DAFTAR PELAJAR'!B90)</f>
        <v/>
      </c>
      <c r="C95" s="340" t="str">
        <f>IF(OR(F95=0,F95=""),"",'DAFTAR PELAJAR'!C90)</f>
        <v/>
      </c>
      <c r="D95" s="341" t="str">
        <f>IF(OR(F95=0,F95=""),"",'DAFTAR PELAJAR'!D90)</f>
        <v/>
      </c>
      <c r="E95" s="340" t="str">
        <f>IF(OR(F95=0,F95=""),"",'DAFTAR PELAJAR'!E90)</f>
        <v/>
      </c>
      <c r="F95" s="338" t="str">
        <f>IF(OR('DAFTAR PELAJAR'!J90=0,'DAFTAR PELAJAR'!J90=""),"",'DAFTAR PELAJAR'!J90)</f>
        <v/>
      </c>
      <c r="G95" s="92"/>
      <c r="H95" s="17"/>
      <c r="I95" s="17"/>
      <c r="J95" s="350" t="str">
        <f t="shared" si="9"/>
        <v/>
      </c>
      <c r="K95" s="349" t="str">
        <f t="shared" si="7"/>
        <v/>
      </c>
      <c r="L95" s="238"/>
      <c r="M95" s="17"/>
      <c r="N95" s="124"/>
      <c r="O95" s="362" t="str">
        <f t="shared" si="10"/>
        <v/>
      </c>
      <c r="P95" s="349" t="str">
        <f t="shared" si="8"/>
        <v/>
      </c>
      <c r="Q95" s="363" t="str">
        <f t="shared" si="13"/>
        <v/>
      </c>
      <c r="R95" s="358" t="str">
        <f>IFERROR('JUMLAH MARKAH PB'!AA95,"")</f>
        <v/>
      </c>
      <c r="S95" s="367" t="str">
        <f t="shared" si="11"/>
        <v/>
      </c>
      <c r="T95" s="365" t="str">
        <f t="shared" si="12"/>
        <v/>
      </c>
      <c r="U95" s="366" t="str">
        <f>IFERROR(VLOOKUP($T95,JADUAL!$A$4:$B$14,2),"")</f>
        <v/>
      </c>
    </row>
    <row r="96" spans="1:21" ht="15.75">
      <c r="A96" s="15">
        <v>84</v>
      </c>
      <c r="B96" s="339" t="str">
        <f>IF(OR(F96=0,F96=""),"",'DAFTAR PELAJAR'!B91)</f>
        <v/>
      </c>
      <c r="C96" s="340" t="str">
        <f>IF(OR(F96=0,F96=""),"",'DAFTAR PELAJAR'!C91)</f>
        <v/>
      </c>
      <c r="D96" s="341" t="str">
        <f>IF(OR(F96=0,F96=""),"",'DAFTAR PELAJAR'!D91)</f>
        <v/>
      </c>
      <c r="E96" s="340" t="str">
        <f>IF(OR(F96=0,F96=""),"",'DAFTAR PELAJAR'!E91)</f>
        <v/>
      </c>
      <c r="F96" s="338" t="str">
        <f>IF(OR('DAFTAR PELAJAR'!J91=0,'DAFTAR PELAJAR'!J91=""),"",'DAFTAR PELAJAR'!J91)</f>
        <v/>
      </c>
      <c r="G96" s="92"/>
      <c r="H96" s="17"/>
      <c r="I96" s="17"/>
      <c r="J96" s="350" t="str">
        <f t="shared" si="9"/>
        <v/>
      </c>
      <c r="K96" s="349" t="str">
        <f t="shared" si="7"/>
        <v/>
      </c>
      <c r="L96" s="238"/>
      <c r="M96" s="17"/>
      <c r="N96" s="124"/>
      <c r="O96" s="362" t="str">
        <f t="shared" si="10"/>
        <v/>
      </c>
      <c r="P96" s="349" t="str">
        <f t="shared" si="8"/>
        <v/>
      </c>
      <c r="Q96" s="363" t="str">
        <f t="shared" si="13"/>
        <v/>
      </c>
      <c r="R96" s="358" t="str">
        <f>IFERROR('JUMLAH MARKAH PB'!AA96,"")</f>
        <v/>
      </c>
      <c r="S96" s="367" t="str">
        <f t="shared" si="11"/>
        <v/>
      </c>
      <c r="T96" s="365" t="str">
        <f t="shared" si="12"/>
        <v/>
      </c>
      <c r="U96" s="366" t="str">
        <f>IFERROR(VLOOKUP($T96,JADUAL!$A$4:$B$14,2),"")</f>
        <v/>
      </c>
    </row>
    <row r="97" spans="1:21" ht="15.75">
      <c r="A97" s="15">
        <v>85</v>
      </c>
      <c r="B97" s="339" t="str">
        <f>IF(OR(F97=0,F97=""),"",'DAFTAR PELAJAR'!B92)</f>
        <v/>
      </c>
      <c r="C97" s="340" t="str">
        <f>IF(OR(F97=0,F97=""),"",'DAFTAR PELAJAR'!C92)</f>
        <v/>
      </c>
      <c r="D97" s="341" t="str">
        <f>IF(OR(F97=0,F97=""),"",'DAFTAR PELAJAR'!D92)</f>
        <v/>
      </c>
      <c r="E97" s="340" t="str">
        <f>IF(OR(F97=0,F97=""),"",'DAFTAR PELAJAR'!E92)</f>
        <v/>
      </c>
      <c r="F97" s="338" t="str">
        <f>IF(OR('DAFTAR PELAJAR'!J92=0,'DAFTAR PELAJAR'!J92=""),"",'DAFTAR PELAJAR'!J92)</f>
        <v/>
      </c>
      <c r="G97" s="92"/>
      <c r="H97" s="17"/>
      <c r="I97" s="17"/>
      <c r="J97" s="350" t="str">
        <f t="shared" si="9"/>
        <v/>
      </c>
      <c r="K97" s="349" t="str">
        <f t="shared" si="7"/>
        <v/>
      </c>
      <c r="L97" s="238"/>
      <c r="M97" s="17"/>
      <c r="N97" s="124"/>
      <c r="O97" s="362" t="str">
        <f t="shared" si="10"/>
        <v/>
      </c>
      <c r="P97" s="349" t="str">
        <f t="shared" si="8"/>
        <v/>
      </c>
      <c r="Q97" s="363" t="str">
        <f t="shared" si="13"/>
        <v/>
      </c>
      <c r="R97" s="358" t="str">
        <f>IFERROR('JUMLAH MARKAH PB'!AA97,"")</f>
        <v/>
      </c>
      <c r="S97" s="367" t="str">
        <f t="shared" si="11"/>
        <v/>
      </c>
      <c r="T97" s="365" t="str">
        <f t="shared" si="12"/>
        <v/>
      </c>
      <c r="U97" s="366" t="str">
        <f>IFERROR(VLOOKUP($T97,JADUAL!$A$4:$B$14,2),"")</f>
        <v/>
      </c>
    </row>
    <row r="98" spans="1:21" ht="15.75">
      <c r="A98" s="15">
        <v>86</v>
      </c>
      <c r="B98" s="339" t="str">
        <f>IF(OR(F98=0,F98=""),"",'DAFTAR PELAJAR'!B93)</f>
        <v/>
      </c>
      <c r="C98" s="340" t="str">
        <f>IF(OR(F98=0,F98=""),"",'DAFTAR PELAJAR'!C93)</f>
        <v/>
      </c>
      <c r="D98" s="341" t="str">
        <f>IF(OR(F98=0,F98=""),"",'DAFTAR PELAJAR'!D93)</f>
        <v/>
      </c>
      <c r="E98" s="340" t="str">
        <f>IF(OR(F98=0,F98=""),"",'DAFTAR PELAJAR'!E93)</f>
        <v/>
      </c>
      <c r="F98" s="338" t="str">
        <f>IF(OR('DAFTAR PELAJAR'!J93=0,'DAFTAR PELAJAR'!J93=""),"",'DAFTAR PELAJAR'!J93)</f>
        <v/>
      </c>
      <c r="G98" s="92"/>
      <c r="H98" s="17"/>
      <c r="I98" s="17"/>
      <c r="J98" s="350" t="str">
        <f t="shared" si="9"/>
        <v/>
      </c>
      <c r="K98" s="349" t="str">
        <f t="shared" si="7"/>
        <v/>
      </c>
      <c r="L98" s="238"/>
      <c r="M98" s="17"/>
      <c r="N98" s="124"/>
      <c r="O98" s="362" t="str">
        <f t="shared" si="10"/>
        <v/>
      </c>
      <c r="P98" s="349" t="str">
        <f t="shared" si="8"/>
        <v/>
      </c>
      <c r="Q98" s="363" t="str">
        <f t="shared" si="13"/>
        <v/>
      </c>
      <c r="R98" s="358" t="str">
        <f>IFERROR('JUMLAH MARKAH PB'!AA98,"")</f>
        <v/>
      </c>
      <c r="S98" s="367" t="str">
        <f t="shared" si="11"/>
        <v/>
      </c>
      <c r="T98" s="365" t="str">
        <f t="shared" si="12"/>
        <v/>
      </c>
      <c r="U98" s="366" t="str">
        <f>IFERROR(VLOOKUP($T98,JADUAL!$A$4:$B$14,2),"")</f>
        <v/>
      </c>
    </row>
    <row r="99" spans="1:21" ht="15.75">
      <c r="A99" s="15">
        <v>87</v>
      </c>
      <c r="B99" s="339" t="str">
        <f>IF(OR(F99=0,F99=""),"",'DAFTAR PELAJAR'!B94)</f>
        <v/>
      </c>
      <c r="C99" s="340" t="str">
        <f>IF(OR(F99=0,F99=""),"",'DAFTAR PELAJAR'!C94)</f>
        <v/>
      </c>
      <c r="D99" s="341" t="str">
        <f>IF(OR(F99=0,F99=""),"",'DAFTAR PELAJAR'!D94)</f>
        <v/>
      </c>
      <c r="E99" s="340" t="str">
        <f>IF(OR(F99=0,F99=""),"",'DAFTAR PELAJAR'!E94)</f>
        <v/>
      </c>
      <c r="F99" s="338" t="str">
        <f>IF(OR('DAFTAR PELAJAR'!J94=0,'DAFTAR PELAJAR'!J94=""),"",'DAFTAR PELAJAR'!J94)</f>
        <v/>
      </c>
      <c r="G99" s="92"/>
      <c r="H99" s="17"/>
      <c r="I99" s="17"/>
      <c r="J99" s="350" t="str">
        <f t="shared" si="9"/>
        <v/>
      </c>
      <c r="K99" s="349" t="str">
        <f t="shared" si="7"/>
        <v/>
      </c>
      <c r="L99" s="238"/>
      <c r="M99" s="17"/>
      <c r="N99" s="124"/>
      <c r="O99" s="362" t="str">
        <f t="shared" si="10"/>
        <v/>
      </c>
      <c r="P99" s="349" t="str">
        <f t="shared" si="8"/>
        <v/>
      </c>
      <c r="Q99" s="363" t="str">
        <f t="shared" si="13"/>
        <v/>
      </c>
      <c r="R99" s="358" t="str">
        <f>IFERROR('JUMLAH MARKAH PB'!AA99,"")</f>
        <v/>
      </c>
      <c r="S99" s="367" t="str">
        <f t="shared" si="11"/>
        <v/>
      </c>
      <c r="T99" s="365" t="str">
        <f t="shared" si="12"/>
        <v/>
      </c>
      <c r="U99" s="366" t="str">
        <f>IFERROR(VLOOKUP($T99,JADUAL!$A$4:$B$14,2),"")</f>
        <v/>
      </c>
    </row>
    <row r="100" spans="1:21" ht="15.75">
      <c r="A100" s="15">
        <v>88</v>
      </c>
      <c r="B100" s="339" t="str">
        <f>IF(OR(F100=0,F100=""),"",'DAFTAR PELAJAR'!B95)</f>
        <v/>
      </c>
      <c r="C100" s="340" t="str">
        <f>IF(OR(F100=0,F100=""),"",'DAFTAR PELAJAR'!C95)</f>
        <v/>
      </c>
      <c r="D100" s="341" t="str">
        <f>IF(OR(F100=0,F100=""),"",'DAFTAR PELAJAR'!D95)</f>
        <v/>
      </c>
      <c r="E100" s="340" t="str">
        <f>IF(OR(F100=0,F100=""),"",'DAFTAR PELAJAR'!E95)</f>
        <v/>
      </c>
      <c r="F100" s="338" t="str">
        <f>IF(OR('DAFTAR PELAJAR'!J95=0,'DAFTAR PELAJAR'!J95=""),"",'DAFTAR PELAJAR'!J95)</f>
        <v/>
      </c>
      <c r="G100" s="92"/>
      <c r="H100" s="17"/>
      <c r="I100" s="17"/>
      <c r="J100" s="350" t="str">
        <f t="shared" si="9"/>
        <v/>
      </c>
      <c r="K100" s="349" t="str">
        <f t="shared" si="7"/>
        <v/>
      </c>
      <c r="L100" s="238"/>
      <c r="M100" s="17"/>
      <c r="N100" s="124"/>
      <c r="O100" s="362" t="str">
        <f t="shared" si="10"/>
        <v/>
      </c>
      <c r="P100" s="349" t="str">
        <f t="shared" si="8"/>
        <v/>
      </c>
      <c r="Q100" s="363" t="str">
        <f t="shared" si="13"/>
        <v/>
      </c>
      <c r="R100" s="358" t="str">
        <f>IFERROR('JUMLAH MARKAH PB'!AA100,"")</f>
        <v/>
      </c>
      <c r="S100" s="367" t="str">
        <f t="shared" si="11"/>
        <v/>
      </c>
      <c r="T100" s="365" t="str">
        <f t="shared" si="12"/>
        <v/>
      </c>
      <c r="U100" s="366" t="str">
        <f>IFERROR(VLOOKUP($T100,JADUAL!$A$4:$B$14,2),"")</f>
        <v/>
      </c>
    </row>
    <row r="101" spans="1:21" ht="15.75">
      <c r="A101" s="15">
        <v>89</v>
      </c>
      <c r="B101" s="339" t="str">
        <f>IF(OR(F101=0,F101=""),"",'DAFTAR PELAJAR'!B96)</f>
        <v/>
      </c>
      <c r="C101" s="340" t="str">
        <f>IF(OR(F101=0,F101=""),"",'DAFTAR PELAJAR'!C96)</f>
        <v/>
      </c>
      <c r="D101" s="341" t="str">
        <f>IF(OR(F101=0,F101=""),"",'DAFTAR PELAJAR'!D96)</f>
        <v/>
      </c>
      <c r="E101" s="340" t="str">
        <f>IF(OR(F101=0,F101=""),"",'DAFTAR PELAJAR'!E96)</f>
        <v/>
      </c>
      <c r="F101" s="338" t="str">
        <f>IF(OR('DAFTAR PELAJAR'!J96=0,'DAFTAR PELAJAR'!J96=""),"",'DAFTAR PELAJAR'!J96)</f>
        <v/>
      </c>
      <c r="G101" s="92"/>
      <c r="H101" s="17"/>
      <c r="I101" s="17"/>
      <c r="J101" s="350" t="str">
        <f t="shared" si="9"/>
        <v/>
      </c>
      <c r="K101" s="349" t="str">
        <f t="shared" si="7"/>
        <v/>
      </c>
      <c r="L101" s="238"/>
      <c r="M101" s="17"/>
      <c r="N101" s="124"/>
      <c r="O101" s="362" t="str">
        <f t="shared" si="10"/>
        <v/>
      </c>
      <c r="P101" s="349" t="str">
        <f t="shared" si="8"/>
        <v/>
      </c>
      <c r="Q101" s="363" t="str">
        <f t="shared" si="13"/>
        <v/>
      </c>
      <c r="R101" s="358" t="str">
        <f>IFERROR('JUMLAH MARKAH PB'!AA101,"")</f>
        <v/>
      </c>
      <c r="S101" s="367" t="str">
        <f t="shared" si="11"/>
        <v/>
      </c>
      <c r="T101" s="365" t="str">
        <f t="shared" si="12"/>
        <v/>
      </c>
      <c r="U101" s="366" t="str">
        <f>IFERROR(VLOOKUP($T101,JADUAL!$A$4:$B$14,2),"")</f>
        <v/>
      </c>
    </row>
    <row r="102" spans="1:21" ht="15.75">
      <c r="A102" s="15">
        <v>90</v>
      </c>
      <c r="B102" s="339" t="str">
        <f>IF(OR(F102=0,F102=""),"",'DAFTAR PELAJAR'!B97)</f>
        <v/>
      </c>
      <c r="C102" s="340" t="str">
        <f>IF(OR(F102=0,F102=""),"",'DAFTAR PELAJAR'!C97)</f>
        <v/>
      </c>
      <c r="D102" s="341" t="str">
        <f>IF(OR(F102=0,F102=""),"",'DAFTAR PELAJAR'!D97)</f>
        <v/>
      </c>
      <c r="E102" s="340" t="str">
        <f>IF(OR(F102=0,F102=""),"",'DAFTAR PELAJAR'!E97)</f>
        <v/>
      </c>
      <c r="F102" s="338" t="str">
        <f>IF(OR('DAFTAR PELAJAR'!J97=0,'DAFTAR PELAJAR'!J97=""),"",'DAFTAR PELAJAR'!J97)</f>
        <v/>
      </c>
      <c r="G102" s="92"/>
      <c r="H102" s="17"/>
      <c r="I102" s="17"/>
      <c r="J102" s="350" t="str">
        <f t="shared" si="9"/>
        <v/>
      </c>
      <c r="K102" s="349" t="str">
        <f t="shared" si="7"/>
        <v/>
      </c>
      <c r="L102" s="238"/>
      <c r="M102" s="17"/>
      <c r="N102" s="124"/>
      <c r="O102" s="362" t="str">
        <f t="shared" si="10"/>
        <v/>
      </c>
      <c r="P102" s="349" t="str">
        <f t="shared" si="8"/>
        <v/>
      </c>
      <c r="Q102" s="363" t="str">
        <f t="shared" si="13"/>
        <v/>
      </c>
      <c r="R102" s="358" t="str">
        <f>IFERROR('JUMLAH MARKAH PB'!AA102,"")</f>
        <v/>
      </c>
      <c r="S102" s="367" t="str">
        <f t="shared" si="11"/>
        <v/>
      </c>
      <c r="T102" s="365" t="str">
        <f t="shared" si="12"/>
        <v/>
      </c>
      <c r="U102" s="366" t="str">
        <f>IFERROR(VLOOKUP($T102,JADUAL!$A$4:$B$14,2),"")</f>
        <v/>
      </c>
    </row>
    <row r="103" spans="1:21" ht="15.75">
      <c r="A103" s="15">
        <v>91</v>
      </c>
      <c r="B103" s="339" t="str">
        <f>IF(OR(F103=0,F103=""),"",'DAFTAR PELAJAR'!B98)</f>
        <v/>
      </c>
      <c r="C103" s="340" t="str">
        <f>IF(OR(F103=0,F103=""),"",'DAFTAR PELAJAR'!C98)</f>
        <v/>
      </c>
      <c r="D103" s="341" t="str">
        <f>IF(OR(F103=0,F103=""),"",'DAFTAR PELAJAR'!D98)</f>
        <v/>
      </c>
      <c r="E103" s="340" t="str">
        <f>IF(OR(F103=0,F103=""),"",'DAFTAR PELAJAR'!E98)</f>
        <v/>
      </c>
      <c r="F103" s="338" t="str">
        <f>IF(OR('DAFTAR PELAJAR'!J98=0,'DAFTAR PELAJAR'!J98=""),"",'DAFTAR PELAJAR'!J98)</f>
        <v/>
      </c>
      <c r="G103" s="92"/>
      <c r="H103" s="17"/>
      <c r="I103" s="17"/>
      <c r="J103" s="350" t="str">
        <f t="shared" si="9"/>
        <v/>
      </c>
      <c r="K103" s="349" t="str">
        <f t="shared" si="7"/>
        <v/>
      </c>
      <c r="L103" s="238"/>
      <c r="M103" s="17"/>
      <c r="N103" s="124"/>
      <c r="O103" s="362" t="str">
        <f t="shared" si="10"/>
        <v/>
      </c>
      <c r="P103" s="349" t="str">
        <f t="shared" si="8"/>
        <v/>
      </c>
      <c r="Q103" s="363" t="str">
        <f t="shared" si="13"/>
        <v/>
      </c>
      <c r="R103" s="358" t="str">
        <f>IFERROR('JUMLAH MARKAH PB'!AA103,"")</f>
        <v/>
      </c>
      <c r="S103" s="367" t="str">
        <f t="shared" si="11"/>
        <v/>
      </c>
      <c r="T103" s="365" t="str">
        <f t="shared" si="12"/>
        <v/>
      </c>
      <c r="U103" s="366" t="str">
        <f>IFERROR(VLOOKUP($T103,JADUAL!$A$4:$B$14,2),"")</f>
        <v/>
      </c>
    </row>
    <row r="104" spans="1:21" ht="15.75">
      <c r="A104" s="15">
        <v>92</v>
      </c>
      <c r="B104" s="339" t="str">
        <f>IF(OR(F104=0,F104=""),"",'DAFTAR PELAJAR'!B99)</f>
        <v/>
      </c>
      <c r="C104" s="340" t="str">
        <f>IF(OR(F104=0,F104=""),"",'DAFTAR PELAJAR'!C99)</f>
        <v/>
      </c>
      <c r="D104" s="341" t="str">
        <f>IF(OR(F104=0,F104=""),"",'DAFTAR PELAJAR'!D99)</f>
        <v/>
      </c>
      <c r="E104" s="340" t="str">
        <f>IF(OR(F104=0,F104=""),"",'DAFTAR PELAJAR'!E99)</f>
        <v/>
      </c>
      <c r="F104" s="338" t="str">
        <f>IF(OR('DAFTAR PELAJAR'!J99=0,'DAFTAR PELAJAR'!J99=""),"",'DAFTAR PELAJAR'!J99)</f>
        <v/>
      </c>
      <c r="G104" s="92"/>
      <c r="H104" s="17"/>
      <c r="I104" s="17"/>
      <c r="J104" s="350" t="str">
        <f t="shared" si="9"/>
        <v/>
      </c>
      <c r="K104" s="349" t="str">
        <f t="shared" si="7"/>
        <v/>
      </c>
      <c r="L104" s="238"/>
      <c r="M104" s="17"/>
      <c r="N104" s="124"/>
      <c r="O104" s="362" t="str">
        <f t="shared" si="10"/>
        <v/>
      </c>
      <c r="P104" s="349" t="str">
        <f t="shared" si="8"/>
        <v/>
      </c>
      <c r="Q104" s="363" t="str">
        <f t="shared" si="13"/>
        <v/>
      </c>
      <c r="R104" s="358" t="str">
        <f>IFERROR('JUMLAH MARKAH PB'!AA104,"")</f>
        <v/>
      </c>
      <c r="S104" s="367" t="str">
        <f t="shared" si="11"/>
        <v/>
      </c>
      <c r="T104" s="365" t="str">
        <f t="shared" si="12"/>
        <v/>
      </c>
      <c r="U104" s="366" t="str">
        <f>IFERROR(VLOOKUP($T104,JADUAL!$A$4:$B$14,2),"")</f>
        <v/>
      </c>
    </row>
    <row r="105" spans="1:21" ht="15.75">
      <c r="A105" s="15">
        <v>93</v>
      </c>
      <c r="B105" s="339" t="str">
        <f>IF(OR(F105=0,F105=""),"",'DAFTAR PELAJAR'!B100)</f>
        <v/>
      </c>
      <c r="C105" s="340" t="str">
        <f>IF(OR(F105=0,F105=""),"",'DAFTAR PELAJAR'!C100)</f>
        <v/>
      </c>
      <c r="D105" s="341" t="str">
        <f>IF(OR(F105=0,F105=""),"",'DAFTAR PELAJAR'!D100)</f>
        <v/>
      </c>
      <c r="E105" s="340" t="str">
        <f>IF(OR(F105=0,F105=""),"",'DAFTAR PELAJAR'!E100)</f>
        <v/>
      </c>
      <c r="F105" s="338" t="str">
        <f>IF(OR('DAFTAR PELAJAR'!J100=0,'DAFTAR PELAJAR'!J100=""),"",'DAFTAR PELAJAR'!J100)</f>
        <v/>
      </c>
      <c r="G105" s="92"/>
      <c r="H105" s="17"/>
      <c r="I105" s="17"/>
      <c r="J105" s="350" t="str">
        <f t="shared" si="9"/>
        <v/>
      </c>
      <c r="K105" s="349" t="str">
        <f t="shared" si="7"/>
        <v/>
      </c>
      <c r="L105" s="238"/>
      <c r="M105" s="17"/>
      <c r="N105" s="124"/>
      <c r="O105" s="362" t="str">
        <f t="shared" si="10"/>
        <v/>
      </c>
      <c r="P105" s="349" t="str">
        <f t="shared" si="8"/>
        <v/>
      </c>
      <c r="Q105" s="363" t="str">
        <f t="shared" si="13"/>
        <v/>
      </c>
      <c r="R105" s="358" t="str">
        <f>IFERROR('JUMLAH MARKAH PB'!AA105,"")</f>
        <v/>
      </c>
      <c r="S105" s="367" t="str">
        <f t="shared" si="11"/>
        <v/>
      </c>
      <c r="T105" s="365" t="str">
        <f t="shared" si="12"/>
        <v/>
      </c>
      <c r="U105" s="366" t="str">
        <f>IFERROR(VLOOKUP($T105,JADUAL!$A$4:$B$14,2),"")</f>
        <v/>
      </c>
    </row>
    <row r="106" spans="1:21" ht="15.75">
      <c r="A106" s="15">
        <v>94</v>
      </c>
      <c r="B106" s="339" t="str">
        <f>IF(OR(F106=0,F106=""),"",'DAFTAR PELAJAR'!B101)</f>
        <v/>
      </c>
      <c r="C106" s="340" t="str">
        <f>IF(OR(F106=0,F106=""),"",'DAFTAR PELAJAR'!C101)</f>
        <v/>
      </c>
      <c r="D106" s="341" t="str">
        <f>IF(OR(F106=0,F106=""),"",'DAFTAR PELAJAR'!D101)</f>
        <v/>
      </c>
      <c r="E106" s="340" t="str">
        <f>IF(OR(F106=0,F106=""),"",'DAFTAR PELAJAR'!E101)</f>
        <v/>
      </c>
      <c r="F106" s="338" t="str">
        <f>IF(OR('DAFTAR PELAJAR'!J101=0,'DAFTAR PELAJAR'!J101=""),"",'DAFTAR PELAJAR'!J101)</f>
        <v/>
      </c>
      <c r="G106" s="92"/>
      <c r="H106" s="17"/>
      <c r="I106" s="17"/>
      <c r="J106" s="350" t="str">
        <f t="shared" si="9"/>
        <v/>
      </c>
      <c r="K106" s="349" t="str">
        <f t="shared" si="7"/>
        <v/>
      </c>
      <c r="L106" s="238"/>
      <c r="M106" s="17"/>
      <c r="N106" s="124"/>
      <c r="O106" s="362" t="str">
        <f t="shared" si="10"/>
        <v/>
      </c>
      <c r="P106" s="349" t="str">
        <f t="shared" si="8"/>
        <v/>
      </c>
      <c r="Q106" s="363" t="str">
        <f t="shared" si="13"/>
        <v/>
      </c>
      <c r="R106" s="358" t="str">
        <f>IFERROR('JUMLAH MARKAH PB'!AA106,"")</f>
        <v/>
      </c>
      <c r="S106" s="367" t="str">
        <f t="shared" si="11"/>
        <v/>
      </c>
      <c r="T106" s="365" t="str">
        <f t="shared" si="12"/>
        <v/>
      </c>
      <c r="U106" s="366" t="str">
        <f>IFERROR(VLOOKUP($T106,JADUAL!$A$4:$B$14,2),"")</f>
        <v/>
      </c>
    </row>
    <row r="107" spans="1:21" ht="15.75">
      <c r="A107" s="15">
        <v>95</v>
      </c>
      <c r="B107" s="339" t="str">
        <f>IF(OR(F107=0,F107=""),"",'DAFTAR PELAJAR'!B102)</f>
        <v/>
      </c>
      <c r="C107" s="340" t="str">
        <f>IF(OR(F107=0,F107=""),"",'DAFTAR PELAJAR'!C102)</f>
        <v/>
      </c>
      <c r="D107" s="341" t="str">
        <f>IF(OR(F107=0,F107=""),"",'DAFTAR PELAJAR'!D102)</f>
        <v/>
      </c>
      <c r="E107" s="340" t="str">
        <f>IF(OR(F107=0,F107=""),"",'DAFTAR PELAJAR'!E102)</f>
        <v/>
      </c>
      <c r="F107" s="338" t="str">
        <f>IF(OR('DAFTAR PELAJAR'!J102=0,'DAFTAR PELAJAR'!J102=""),"",'DAFTAR PELAJAR'!J102)</f>
        <v/>
      </c>
      <c r="G107" s="92"/>
      <c r="H107" s="17"/>
      <c r="I107" s="17"/>
      <c r="J107" s="350" t="str">
        <f t="shared" si="9"/>
        <v/>
      </c>
      <c r="K107" s="349" t="str">
        <f t="shared" si="7"/>
        <v/>
      </c>
      <c r="L107" s="238"/>
      <c r="M107" s="17"/>
      <c r="N107" s="124"/>
      <c r="O107" s="362" t="str">
        <f t="shared" si="10"/>
        <v/>
      </c>
      <c r="P107" s="349" t="str">
        <f t="shared" si="8"/>
        <v/>
      </c>
      <c r="Q107" s="363" t="str">
        <f t="shared" si="13"/>
        <v/>
      </c>
      <c r="R107" s="358" t="str">
        <f>IFERROR('JUMLAH MARKAH PB'!AA107,"")</f>
        <v/>
      </c>
      <c r="S107" s="367" t="str">
        <f t="shared" si="11"/>
        <v/>
      </c>
      <c r="T107" s="365" t="str">
        <f t="shared" si="12"/>
        <v/>
      </c>
      <c r="U107" s="366" t="str">
        <f>IFERROR(VLOOKUP($T107,JADUAL!$A$4:$B$14,2),"")</f>
        <v/>
      </c>
    </row>
    <row r="108" spans="1:21" ht="15.75">
      <c r="A108" s="15">
        <v>96</v>
      </c>
      <c r="B108" s="339" t="str">
        <f>IF(OR(F108=0,F108=""),"",'DAFTAR PELAJAR'!B103)</f>
        <v/>
      </c>
      <c r="C108" s="340" t="str">
        <f>IF(OR(F108=0,F108=""),"",'DAFTAR PELAJAR'!C103)</f>
        <v/>
      </c>
      <c r="D108" s="341" t="str">
        <f>IF(OR(F108=0,F108=""),"",'DAFTAR PELAJAR'!D103)</f>
        <v/>
      </c>
      <c r="E108" s="340" t="str">
        <f>IF(OR(F108=0,F108=""),"",'DAFTAR PELAJAR'!E103)</f>
        <v/>
      </c>
      <c r="F108" s="338" t="str">
        <f>IF(OR('DAFTAR PELAJAR'!J103=0,'DAFTAR PELAJAR'!J103=""),"",'DAFTAR PELAJAR'!J103)</f>
        <v/>
      </c>
      <c r="G108" s="92"/>
      <c r="H108" s="17"/>
      <c r="I108" s="17"/>
      <c r="J108" s="350" t="str">
        <f t="shared" si="9"/>
        <v/>
      </c>
      <c r="K108" s="349" t="str">
        <f t="shared" si="7"/>
        <v/>
      </c>
      <c r="L108" s="238"/>
      <c r="M108" s="17"/>
      <c r="N108" s="124"/>
      <c r="O108" s="362" t="str">
        <f t="shared" si="10"/>
        <v/>
      </c>
      <c r="P108" s="349" t="str">
        <f t="shared" si="8"/>
        <v/>
      </c>
      <c r="Q108" s="363" t="str">
        <f t="shared" si="13"/>
        <v/>
      </c>
      <c r="R108" s="358" t="str">
        <f>IFERROR('JUMLAH MARKAH PB'!AA108,"")</f>
        <v/>
      </c>
      <c r="S108" s="367" t="str">
        <f t="shared" si="11"/>
        <v/>
      </c>
      <c r="T108" s="365" t="str">
        <f t="shared" si="12"/>
        <v/>
      </c>
      <c r="U108" s="366" t="str">
        <f>IFERROR(VLOOKUP($T108,JADUAL!$A$4:$B$14,2),"")</f>
        <v/>
      </c>
    </row>
    <row r="109" spans="1:21" ht="15.75">
      <c r="A109" s="15">
        <v>97</v>
      </c>
      <c r="B109" s="339" t="str">
        <f>IF(OR(F109=0,F109=""),"",'DAFTAR PELAJAR'!B104)</f>
        <v/>
      </c>
      <c r="C109" s="340" t="str">
        <f>IF(OR(F109=0,F109=""),"",'DAFTAR PELAJAR'!C104)</f>
        <v/>
      </c>
      <c r="D109" s="341" t="str">
        <f>IF(OR(F109=0,F109=""),"",'DAFTAR PELAJAR'!D104)</f>
        <v/>
      </c>
      <c r="E109" s="340" t="str">
        <f>IF(OR(F109=0,F109=""),"",'DAFTAR PELAJAR'!E104)</f>
        <v/>
      </c>
      <c r="F109" s="338" t="str">
        <f>IF(OR('DAFTAR PELAJAR'!J104=0,'DAFTAR PELAJAR'!J104=""),"",'DAFTAR PELAJAR'!J104)</f>
        <v/>
      </c>
      <c r="G109" s="92"/>
      <c r="H109" s="17"/>
      <c r="I109" s="17"/>
      <c r="J109" s="350" t="str">
        <f t="shared" si="9"/>
        <v/>
      </c>
      <c r="K109" s="349" t="str">
        <f t="shared" si="7"/>
        <v/>
      </c>
      <c r="L109" s="238"/>
      <c r="M109" s="17"/>
      <c r="N109" s="124"/>
      <c r="O109" s="362" t="str">
        <f t="shared" si="10"/>
        <v/>
      </c>
      <c r="P109" s="349" t="str">
        <f t="shared" si="8"/>
        <v/>
      </c>
      <c r="Q109" s="363" t="str">
        <f t="shared" si="13"/>
        <v/>
      </c>
      <c r="R109" s="358" t="str">
        <f>IFERROR('JUMLAH MARKAH PB'!AA109,"")</f>
        <v/>
      </c>
      <c r="S109" s="367" t="str">
        <f t="shared" si="11"/>
        <v/>
      </c>
      <c r="T109" s="365" t="str">
        <f t="shared" si="12"/>
        <v/>
      </c>
      <c r="U109" s="366" t="str">
        <f>IFERROR(VLOOKUP($T109,JADUAL!$A$4:$B$14,2),"")</f>
        <v/>
      </c>
    </row>
    <row r="110" spans="1:21" ht="15.75">
      <c r="A110" s="15">
        <v>98</v>
      </c>
      <c r="B110" s="339" t="str">
        <f>IF(OR(F110=0,F110=""),"",'DAFTAR PELAJAR'!B105)</f>
        <v/>
      </c>
      <c r="C110" s="340" t="str">
        <f>IF(OR(F110=0,F110=""),"",'DAFTAR PELAJAR'!C105)</f>
        <v/>
      </c>
      <c r="D110" s="341" t="str">
        <f>IF(OR(F110=0,F110=""),"",'DAFTAR PELAJAR'!D105)</f>
        <v/>
      </c>
      <c r="E110" s="340" t="str">
        <f>IF(OR(F110=0,F110=""),"",'DAFTAR PELAJAR'!E105)</f>
        <v/>
      </c>
      <c r="F110" s="338" t="str">
        <f>IF(OR('DAFTAR PELAJAR'!J105=0,'DAFTAR PELAJAR'!J105=""),"",'DAFTAR PELAJAR'!J105)</f>
        <v/>
      </c>
      <c r="G110" s="92"/>
      <c r="H110" s="17"/>
      <c r="I110" s="17"/>
      <c r="J110" s="350" t="str">
        <f t="shared" si="9"/>
        <v/>
      </c>
      <c r="K110" s="349" t="str">
        <f t="shared" si="7"/>
        <v/>
      </c>
      <c r="L110" s="238"/>
      <c r="M110" s="17"/>
      <c r="N110" s="124"/>
      <c r="O110" s="362" t="str">
        <f t="shared" si="10"/>
        <v/>
      </c>
      <c r="P110" s="349" t="str">
        <f t="shared" si="8"/>
        <v/>
      </c>
      <c r="Q110" s="363" t="str">
        <f t="shared" si="13"/>
        <v/>
      </c>
      <c r="R110" s="358" t="str">
        <f>IFERROR('JUMLAH MARKAH PB'!AA110,"")</f>
        <v/>
      </c>
      <c r="S110" s="367" t="str">
        <f t="shared" si="11"/>
        <v/>
      </c>
      <c r="T110" s="365" t="str">
        <f t="shared" si="12"/>
        <v/>
      </c>
      <c r="U110" s="366" t="str">
        <f>IFERROR(VLOOKUP($T110,JADUAL!$A$4:$B$14,2),"")</f>
        <v/>
      </c>
    </row>
    <row r="111" spans="1:21" ht="15.75">
      <c r="A111" s="15">
        <v>99</v>
      </c>
      <c r="B111" s="339" t="str">
        <f>IF(OR(F111=0,F111=""),"",'DAFTAR PELAJAR'!B106)</f>
        <v/>
      </c>
      <c r="C111" s="340" t="str">
        <f>IF(OR(F111=0,F111=""),"",'DAFTAR PELAJAR'!C106)</f>
        <v/>
      </c>
      <c r="D111" s="341" t="str">
        <f>IF(OR(F111=0,F111=""),"",'DAFTAR PELAJAR'!D106)</f>
        <v/>
      </c>
      <c r="E111" s="340" t="str">
        <f>IF(OR(F111=0,F111=""),"",'DAFTAR PELAJAR'!E106)</f>
        <v/>
      </c>
      <c r="F111" s="338" t="str">
        <f>IF(OR('DAFTAR PELAJAR'!J106=0,'DAFTAR PELAJAR'!J106=""),"",'DAFTAR PELAJAR'!J106)</f>
        <v/>
      </c>
      <c r="G111" s="92"/>
      <c r="H111" s="17"/>
      <c r="I111" s="17"/>
      <c r="J111" s="350" t="str">
        <f t="shared" si="9"/>
        <v/>
      </c>
      <c r="K111" s="349" t="str">
        <f t="shared" si="7"/>
        <v/>
      </c>
      <c r="L111" s="238"/>
      <c r="M111" s="17"/>
      <c r="N111" s="124"/>
      <c r="O111" s="362" t="str">
        <f t="shared" si="10"/>
        <v/>
      </c>
      <c r="P111" s="349" t="str">
        <f t="shared" si="8"/>
        <v/>
      </c>
      <c r="Q111" s="363" t="str">
        <f t="shared" si="13"/>
        <v/>
      </c>
      <c r="R111" s="358" t="str">
        <f>IFERROR('JUMLAH MARKAH PB'!AA111,"")</f>
        <v/>
      </c>
      <c r="S111" s="367" t="str">
        <f t="shared" si="11"/>
        <v/>
      </c>
      <c r="T111" s="365" t="str">
        <f t="shared" si="12"/>
        <v/>
      </c>
      <c r="U111" s="366" t="str">
        <f>IFERROR(VLOOKUP($T111,JADUAL!$A$4:$B$14,2),"")</f>
        <v/>
      </c>
    </row>
    <row r="112" spans="1:21" ht="15.75">
      <c r="A112" s="15">
        <v>100</v>
      </c>
      <c r="B112" s="339" t="str">
        <f>IF(OR(F112=0,F112=""),"",'DAFTAR PELAJAR'!B107)</f>
        <v/>
      </c>
      <c r="C112" s="340" t="str">
        <f>IF(OR(F112=0,F112=""),"",'DAFTAR PELAJAR'!C107)</f>
        <v/>
      </c>
      <c r="D112" s="341" t="str">
        <f>IF(OR(F112=0,F112=""),"",'DAFTAR PELAJAR'!D107)</f>
        <v/>
      </c>
      <c r="E112" s="340" t="str">
        <f>IF(OR(F112=0,F112=""),"",'DAFTAR PELAJAR'!E107)</f>
        <v/>
      </c>
      <c r="F112" s="338" t="str">
        <f>IF(OR('DAFTAR PELAJAR'!J107=0,'DAFTAR PELAJAR'!J107=""),"",'DAFTAR PELAJAR'!J107)</f>
        <v/>
      </c>
      <c r="G112" s="92"/>
      <c r="H112" s="17"/>
      <c r="I112" s="17"/>
      <c r="J112" s="350" t="str">
        <f t="shared" si="9"/>
        <v/>
      </c>
      <c r="K112" s="349" t="str">
        <f t="shared" si="7"/>
        <v/>
      </c>
      <c r="L112" s="238"/>
      <c r="M112" s="17"/>
      <c r="N112" s="124"/>
      <c r="O112" s="362" t="str">
        <f t="shared" si="10"/>
        <v/>
      </c>
      <c r="P112" s="349" t="str">
        <f t="shared" si="8"/>
        <v/>
      </c>
      <c r="Q112" s="363" t="str">
        <f t="shared" si="13"/>
        <v/>
      </c>
      <c r="R112" s="358" t="str">
        <f>IFERROR('JUMLAH MARKAH PB'!AA112,"")</f>
        <v/>
      </c>
      <c r="S112" s="367" t="str">
        <f t="shared" si="11"/>
        <v/>
      </c>
      <c r="T112" s="365" t="str">
        <f t="shared" si="12"/>
        <v/>
      </c>
      <c r="U112" s="366" t="str">
        <f>IFERROR(VLOOKUP($T112,JADUAL!$A$4:$B$14,2),"")</f>
        <v/>
      </c>
    </row>
    <row r="113" spans="1:21" ht="15.75">
      <c r="A113" s="15">
        <v>101</v>
      </c>
      <c r="B113" s="339" t="str">
        <f>IF(OR(F113=0,F113=""),"",'DAFTAR PELAJAR'!B108)</f>
        <v/>
      </c>
      <c r="C113" s="340" t="str">
        <f>IF(OR(F113=0,F113=""),"",'DAFTAR PELAJAR'!C108)</f>
        <v/>
      </c>
      <c r="D113" s="341" t="str">
        <f>IF(OR(F113=0,F113=""),"",'DAFTAR PELAJAR'!D108)</f>
        <v/>
      </c>
      <c r="E113" s="340" t="str">
        <f>IF(OR(F113=0,F113=""),"",'DAFTAR PELAJAR'!E108)</f>
        <v/>
      </c>
      <c r="F113" s="338" t="str">
        <f>IF(OR('DAFTAR PELAJAR'!J108=0,'DAFTAR PELAJAR'!J108=""),"",'DAFTAR PELAJAR'!J108)</f>
        <v/>
      </c>
      <c r="G113" s="92"/>
      <c r="H113" s="17"/>
      <c r="I113" s="17"/>
      <c r="J113" s="350" t="str">
        <f t="shared" si="9"/>
        <v/>
      </c>
      <c r="K113" s="349" t="str">
        <f t="shared" si="7"/>
        <v/>
      </c>
      <c r="L113" s="238"/>
      <c r="M113" s="17"/>
      <c r="N113" s="124"/>
      <c r="O113" s="362" t="str">
        <f t="shared" si="10"/>
        <v/>
      </c>
      <c r="P113" s="349" t="str">
        <f t="shared" si="8"/>
        <v/>
      </c>
      <c r="Q113" s="363" t="str">
        <f t="shared" si="13"/>
        <v/>
      </c>
      <c r="R113" s="358" t="str">
        <f>IFERROR('JUMLAH MARKAH PB'!AA113,"")</f>
        <v/>
      </c>
      <c r="S113" s="367" t="str">
        <f t="shared" si="11"/>
        <v/>
      </c>
      <c r="T113" s="365" t="str">
        <f t="shared" si="12"/>
        <v/>
      </c>
      <c r="U113" s="366" t="str">
        <f>IFERROR(VLOOKUP($T113,JADUAL!$A$4:$B$14,2),"")</f>
        <v/>
      </c>
    </row>
    <row r="114" spans="1:21" ht="15.75">
      <c r="A114" s="15">
        <v>102</v>
      </c>
      <c r="B114" s="339" t="str">
        <f>IF(OR(F114=0,F114=""),"",'DAFTAR PELAJAR'!B109)</f>
        <v/>
      </c>
      <c r="C114" s="340" t="str">
        <f>IF(OR(F114=0,F114=""),"",'DAFTAR PELAJAR'!C109)</f>
        <v/>
      </c>
      <c r="D114" s="341" t="str">
        <f>IF(OR(F114=0,F114=""),"",'DAFTAR PELAJAR'!D109)</f>
        <v/>
      </c>
      <c r="E114" s="340" t="str">
        <f>IF(OR(F114=0,F114=""),"",'DAFTAR PELAJAR'!E109)</f>
        <v/>
      </c>
      <c r="F114" s="338" t="str">
        <f>IF(OR('DAFTAR PELAJAR'!J109=0,'DAFTAR PELAJAR'!J109=""),"",'DAFTAR PELAJAR'!J109)</f>
        <v/>
      </c>
      <c r="G114" s="92"/>
      <c r="H114" s="17"/>
      <c r="I114" s="17"/>
      <c r="J114" s="350" t="str">
        <f t="shared" si="9"/>
        <v/>
      </c>
      <c r="K114" s="349" t="str">
        <f t="shared" si="7"/>
        <v/>
      </c>
      <c r="L114" s="238"/>
      <c r="M114" s="17"/>
      <c r="N114" s="124"/>
      <c r="O114" s="362" t="str">
        <f t="shared" si="10"/>
        <v/>
      </c>
      <c r="P114" s="349" t="str">
        <f t="shared" si="8"/>
        <v/>
      </c>
      <c r="Q114" s="363" t="str">
        <f t="shared" si="13"/>
        <v/>
      </c>
      <c r="R114" s="358" t="str">
        <f>IFERROR('JUMLAH MARKAH PB'!AA114,"")</f>
        <v/>
      </c>
      <c r="S114" s="367" t="str">
        <f t="shared" si="11"/>
        <v/>
      </c>
      <c r="T114" s="365" t="str">
        <f t="shared" si="12"/>
        <v/>
      </c>
      <c r="U114" s="366" t="str">
        <f>IFERROR(VLOOKUP($T114,JADUAL!$A$4:$B$14,2),"")</f>
        <v/>
      </c>
    </row>
    <row r="115" spans="1:21" ht="15.75">
      <c r="A115" s="15">
        <v>103</v>
      </c>
      <c r="B115" s="339" t="str">
        <f>IF(OR(F115=0,F115=""),"",'DAFTAR PELAJAR'!B110)</f>
        <v/>
      </c>
      <c r="C115" s="340" t="str">
        <f>IF(OR(F115=0,F115=""),"",'DAFTAR PELAJAR'!C110)</f>
        <v/>
      </c>
      <c r="D115" s="341" t="str">
        <f>IF(OR(F115=0,F115=""),"",'DAFTAR PELAJAR'!D110)</f>
        <v/>
      </c>
      <c r="E115" s="340" t="str">
        <f>IF(OR(F115=0,F115=""),"",'DAFTAR PELAJAR'!E110)</f>
        <v/>
      </c>
      <c r="F115" s="338" t="str">
        <f>IF(OR('DAFTAR PELAJAR'!J110=0,'DAFTAR PELAJAR'!J110=""),"",'DAFTAR PELAJAR'!J110)</f>
        <v/>
      </c>
      <c r="G115" s="92"/>
      <c r="H115" s="17"/>
      <c r="I115" s="17"/>
      <c r="J115" s="350" t="str">
        <f t="shared" si="9"/>
        <v/>
      </c>
      <c r="K115" s="349" t="str">
        <f t="shared" si="7"/>
        <v/>
      </c>
      <c r="L115" s="238"/>
      <c r="M115" s="17"/>
      <c r="N115" s="124"/>
      <c r="O115" s="362" t="str">
        <f t="shared" si="10"/>
        <v/>
      </c>
      <c r="P115" s="349" t="str">
        <f t="shared" si="8"/>
        <v/>
      </c>
      <c r="Q115" s="363" t="str">
        <f t="shared" si="13"/>
        <v/>
      </c>
      <c r="R115" s="358" t="str">
        <f>IFERROR('JUMLAH MARKAH PB'!AA115,"")</f>
        <v/>
      </c>
      <c r="S115" s="367" t="str">
        <f t="shared" si="11"/>
        <v/>
      </c>
      <c r="T115" s="365" t="str">
        <f t="shared" si="12"/>
        <v/>
      </c>
      <c r="U115" s="366" t="str">
        <f>IFERROR(VLOOKUP($T115,JADUAL!$A$4:$B$14,2),"")</f>
        <v/>
      </c>
    </row>
    <row r="116" spans="1:21" ht="15.75">
      <c r="A116" s="15">
        <v>104</v>
      </c>
      <c r="B116" s="339" t="str">
        <f>IF(OR(F116=0,F116=""),"",'DAFTAR PELAJAR'!B111)</f>
        <v/>
      </c>
      <c r="C116" s="340" t="str">
        <f>IF(OR(F116=0,F116=""),"",'DAFTAR PELAJAR'!C111)</f>
        <v/>
      </c>
      <c r="D116" s="341" t="str">
        <f>IF(OR(F116=0,F116=""),"",'DAFTAR PELAJAR'!D111)</f>
        <v/>
      </c>
      <c r="E116" s="340" t="str">
        <f>IF(OR(F116=0,F116=""),"",'DAFTAR PELAJAR'!E111)</f>
        <v/>
      </c>
      <c r="F116" s="338" t="str">
        <f>IF(OR('DAFTAR PELAJAR'!J111=0,'DAFTAR PELAJAR'!J111=""),"",'DAFTAR PELAJAR'!J111)</f>
        <v/>
      </c>
      <c r="G116" s="92"/>
      <c r="H116" s="17"/>
      <c r="I116" s="17"/>
      <c r="J116" s="350" t="str">
        <f t="shared" si="9"/>
        <v/>
      </c>
      <c r="K116" s="349" t="str">
        <f t="shared" si="7"/>
        <v/>
      </c>
      <c r="L116" s="238"/>
      <c r="M116" s="17"/>
      <c r="N116" s="124"/>
      <c r="O116" s="362" t="str">
        <f t="shared" si="10"/>
        <v/>
      </c>
      <c r="P116" s="349" t="str">
        <f t="shared" si="8"/>
        <v/>
      </c>
      <c r="Q116" s="363" t="str">
        <f t="shared" si="13"/>
        <v/>
      </c>
      <c r="R116" s="358" t="str">
        <f>IFERROR('JUMLAH MARKAH PB'!AA116,"")</f>
        <v/>
      </c>
      <c r="S116" s="367" t="str">
        <f t="shared" si="11"/>
        <v/>
      </c>
      <c r="T116" s="365" t="str">
        <f t="shared" si="12"/>
        <v/>
      </c>
      <c r="U116" s="366" t="str">
        <f>IFERROR(VLOOKUP($T116,JADUAL!$A$4:$B$14,2),"")</f>
        <v/>
      </c>
    </row>
    <row r="117" spans="1:21" ht="15.75">
      <c r="A117" s="15">
        <v>105</v>
      </c>
      <c r="B117" s="339" t="str">
        <f>IF(OR(F117=0,F117=""),"",'DAFTAR PELAJAR'!B112)</f>
        <v/>
      </c>
      <c r="C117" s="340" t="str">
        <f>IF(OR(F117=0,F117=""),"",'DAFTAR PELAJAR'!C112)</f>
        <v/>
      </c>
      <c r="D117" s="341" t="str">
        <f>IF(OR(F117=0,F117=""),"",'DAFTAR PELAJAR'!D112)</f>
        <v/>
      </c>
      <c r="E117" s="340" t="str">
        <f>IF(OR(F117=0,F117=""),"",'DAFTAR PELAJAR'!E112)</f>
        <v/>
      </c>
      <c r="F117" s="338" t="str">
        <f>IF(OR('DAFTAR PELAJAR'!J112=0,'DAFTAR PELAJAR'!J112=""),"",'DAFTAR PELAJAR'!J112)</f>
        <v/>
      </c>
      <c r="G117" s="92"/>
      <c r="H117" s="17"/>
      <c r="I117" s="17"/>
      <c r="J117" s="350" t="str">
        <f t="shared" si="9"/>
        <v/>
      </c>
      <c r="K117" s="349" t="str">
        <f t="shared" si="7"/>
        <v/>
      </c>
      <c r="L117" s="238"/>
      <c r="M117" s="17"/>
      <c r="N117" s="124"/>
      <c r="O117" s="362" t="str">
        <f t="shared" si="10"/>
        <v/>
      </c>
      <c r="P117" s="349" t="str">
        <f t="shared" si="8"/>
        <v/>
      </c>
      <c r="Q117" s="363" t="str">
        <f t="shared" si="13"/>
        <v/>
      </c>
      <c r="R117" s="358" t="str">
        <f>IFERROR('JUMLAH MARKAH PB'!AA117,"")</f>
        <v/>
      </c>
      <c r="S117" s="367" t="str">
        <f t="shared" si="11"/>
        <v/>
      </c>
      <c r="T117" s="365" t="str">
        <f t="shared" si="12"/>
        <v/>
      </c>
      <c r="U117" s="366" t="str">
        <f>IFERROR(VLOOKUP($T117,JADUAL!$A$4:$B$14,2),"")</f>
        <v/>
      </c>
    </row>
    <row r="118" spans="1:21" ht="15.75">
      <c r="A118" s="15">
        <v>106</v>
      </c>
      <c r="B118" s="339" t="str">
        <f>IF(OR(F118=0,F118=""),"",'DAFTAR PELAJAR'!B113)</f>
        <v/>
      </c>
      <c r="C118" s="340" t="str">
        <f>IF(OR(F118=0,F118=""),"",'DAFTAR PELAJAR'!C113)</f>
        <v/>
      </c>
      <c r="D118" s="341" t="str">
        <f>IF(OR(F118=0,F118=""),"",'DAFTAR PELAJAR'!D113)</f>
        <v/>
      </c>
      <c r="E118" s="340" t="str">
        <f>IF(OR(F118=0,F118=""),"",'DAFTAR PELAJAR'!E113)</f>
        <v/>
      </c>
      <c r="F118" s="338" t="str">
        <f>IF(OR('DAFTAR PELAJAR'!J113=0,'DAFTAR PELAJAR'!J113=""),"",'DAFTAR PELAJAR'!J113)</f>
        <v/>
      </c>
      <c r="G118" s="92"/>
      <c r="H118" s="17"/>
      <c r="I118" s="17"/>
      <c r="J118" s="350" t="str">
        <f t="shared" si="9"/>
        <v/>
      </c>
      <c r="K118" s="349" t="str">
        <f t="shared" si="7"/>
        <v/>
      </c>
      <c r="L118" s="238"/>
      <c r="M118" s="17"/>
      <c r="N118" s="124"/>
      <c r="O118" s="362" t="str">
        <f t="shared" si="10"/>
        <v/>
      </c>
      <c r="P118" s="349" t="str">
        <f t="shared" si="8"/>
        <v/>
      </c>
      <c r="Q118" s="363" t="str">
        <f t="shared" si="13"/>
        <v/>
      </c>
      <c r="R118" s="358" t="str">
        <f>IFERROR('JUMLAH MARKAH PB'!AA118,"")</f>
        <v/>
      </c>
      <c r="S118" s="367" t="str">
        <f t="shared" si="11"/>
        <v/>
      </c>
      <c r="T118" s="365" t="str">
        <f t="shared" si="12"/>
        <v/>
      </c>
      <c r="U118" s="366" t="str">
        <f>IFERROR(VLOOKUP($T118,JADUAL!$A$4:$B$14,2),"")</f>
        <v/>
      </c>
    </row>
    <row r="119" spans="1:21" ht="15.75">
      <c r="A119" s="15">
        <v>107</v>
      </c>
      <c r="B119" s="339" t="str">
        <f>IF(OR(F119=0,F119=""),"",'DAFTAR PELAJAR'!B114)</f>
        <v/>
      </c>
      <c r="C119" s="340" t="str">
        <f>IF(OR(F119=0,F119=""),"",'DAFTAR PELAJAR'!C114)</f>
        <v/>
      </c>
      <c r="D119" s="341" t="str">
        <f>IF(OR(F119=0,F119=""),"",'DAFTAR PELAJAR'!D114)</f>
        <v/>
      </c>
      <c r="E119" s="340" t="str">
        <f>IF(OR(F119=0,F119=""),"",'DAFTAR PELAJAR'!E114)</f>
        <v/>
      </c>
      <c r="F119" s="338" t="str">
        <f>IF(OR('DAFTAR PELAJAR'!J114=0,'DAFTAR PELAJAR'!J114=""),"",'DAFTAR PELAJAR'!J114)</f>
        <v/>
      </c>
      <c r="G119" s="92"/>
      <c r="H119" s="17"/>
      <c r="I119" s="17"/>
      <c r="J119" s="350" t="str">
        <f t="shared" si="9"/>
        <v/>
      </c>
      <c r="K119" s="349" t="str">
        <f t="shared" si="7"/>
        <v/>
      </c>
      <c r="L119" s="238"/>
      <c r="M119" s="17"/>
      <c r="N119" s="124"/>
      <c r="O119" s="362" t="str">
        <f t="shared" si="10"/>
        <v/>
      </c>
      <c r="P119" s="349" t="str">
        <f t="shared" si="8"/>
        <v/>
      </c>
      <c r="Q119" s="363" t="str">
        <f t="shared" si="13"/>
        <v/>
      </c>
      <c r="R119" s="358" t="str">
        <f>IFERROR('JUMLAH MARKAH PB'!AA119,"")</f>
        <v/>
      </c>
      <c r="S119" s="367" t="str">
        <f t="shared" si="11"/>
        <v/>
      </c>
      <c r="T119" s="365" t="str">
        <f t="shared" si="12"/>
        <v/>
      </c>
      <c r="U119" s="366" t="str">
        <f>IFERROR(VLOOKUP($T119,JADUAL!$A$4:$B$14,2),"")</f>
        <v/>
      </c>
    </row>
    <row r="120" spans="1:21" ht="15.75">
      <c r="A120" s="15">
        <v>108</v>
      </c>
      <c r="B120" s="339" t="str">
        <f>IF(OR(F120=0,F120=""),"",'DAFTAR PELAJAR'!B115)</f>
        <v/>
      </c>
      <c r="C120" s="340" t="str">
        <f>IF(OR(F120=0,F120=""),"",'DAFTAR PELAJAR'!C115)</f>
        <v/>
      </c>
      <c r="D120" s="341" t="str">
        <f>IF(OR(F120=0,F120=""),"",'DAFTAR PELAJAR'!D115)</f>
        <v/>
      </c>
      <c r="E120" s="340" t="str">
        <f>IF(OR(F120=0,F120=""),"",'DAFTAR PELAJAR'!E115)</f>
        <v/>
      </c>
      <c r="F120" s="338" t="str">
        <f>IF(OR('DAFTAR PELAJAR'!J115=0,'DAFTAR PELAJAR'!J115=""),"",'DAFTAR PELAJAR'!J115)</f>
        <v/>
      </c>
      <c r="G120" s="92"/>
      <c r="H120" s="17"/>
      <c r="I120" s="17"/>
      <c r="J120" s="350" t="str">
        <f t="shared" si="9"/>
        <v/>
      </c>
      <c r="K120" s="349" t="str">
        <f t="shared" si="7"/>
        <v/>
      </c>
      <c r="L120" s="238"/>
      <c r="M120" s="17"/>
      <c r="N120" s="124"/>
      <c r="O120" s="362" t="str">
        <f t="shared" si="10"/>
        <v/>
      </c>
      <c r="P120" s="349" t="str">
        <f t="shared" si="8"/>
        <v/>
      </c>
      <c r="Q120" s="363" t="str">
        <f t="shared" si="13"/>
        <v/>
      </c>
      <c r="R120" s="358" t="str">
        <f>IFERROR('JUMLAH MARKAH PB'!AA120,"")</f>
        <v/>
      </c>
      <c r="S120" s="367" t="str">
        <f t="shared" si="11"/>
        <v/>
      </c>
      <c r="T120" s="365" t="str">
        <f t="shared" si="12"/>
        <v/>
      </c>
      <c r="U120" s="366" t="str">
        <f>IFERROR(VLOOKUP($T120,JADUAL!$A$4:$B$14,2),"")</f>
        <v/>
      </c>
    </row>
    <row r="121" spans="1:21" ht="15.75">
      <c r="A121" s="15">
        <v>109</v>
      </c>
      <c r="B121" s="339" t="str">
        <f>IF(OR(F121=0,F121=""),"",'DAFTAR PELAJAR'!B116)</f>
        <v/>
      </c>
      <c r="C121" s="340" t="str">
        <f>IF(OR(F121=0,F121=""),"",'DAFTAR PELAJAR'!C116)</f>
        <v/>
      </c>
      <c r="D121" s="341" t="str">
        <f>IF(OR(F121=0,F121=""),"",'DAFTAR PELAJAR'!D116)</f>
        <v/>
      </c>
      <c r="E121" s="340" t="str">
        <f>IF(OR(F121=0,F121=""),"",'DAFTAR PELAJAR'!E116)</f>
        <v/>
      </c>
      <c r="F121" s="338" t="str">
        <f>IF(OR('DAFTAR PELAJAR'!J116=0,'DAFTAR PELAJAR'!J116=""),"",'DAFTAR PELAJAR'!J116)</f>
        <v/>
      </c>
      <c r="G121" s="92"/>
      <c r="H121" s="17"/>
      <c r="I121" s="17"/>
      <c r="J121" s="350" t="str">
        <f t="shared" si="9"/>
        <v/>
      </c>
      <c r="K121" s="349" t="str">
        <f t="shared" si="7"/>
        <v/>
      </c>
      <c r="L121" s="238"/>
      <c r="M121" s="17"/>
      <c r="N121" s="124"/>
      <c r="O121" s="362" t="str">
        <f t="shared" si="10"/>
        <v/>
      </c>
      <c r="P121" s="349" t="str">
        <f t="shared" si="8"/>
        <v/>
      </c>
      <c r="Q121" s="363" t="str">
        <f t="shared" si="13"/>
        <v/>
      </c>
      <c r="R121" s="358" t="str">
        <f>IFERROR('JUMLAH MARKAH PB'!AA121,"")</f>
        <v/>
      </c>
      <c r="S121" s="367" t="str">
        <f t="shared" si="11"/>
        <v/>
      </c>
      <c r="T121" s="365" t="str">
        <f t="shared" si="12"/>
        <v/>
      </c>
      <c r="U121" s="366" t="str">
        <f>IFERROR(VLOOKUP($T121,JADUAL!$A$4:$B$14,2),"")</f>
        <v/>
      </c>
    </row>
    <row r="122" spans="1:21" ht="15.75">
      <c r="A122" s="15">
        <v>110</v>
      </c>
      <c r="B122" s="339" t="str">
        <f>IF(OR(F122=0,F122=""),"",'DAFTAR PELAJAR'!B117)</f>
        <v/>
      </c>
      <c r="C122" s="340" t="str">
        <f>IF(OR(F122=0,F122=""),"",'DAFTAR PELAJAR'!C117)</f>
        <v/>
      </c>
      <c r="D122" s="341" t="str">
        <f>IF(OR(F122=0,F122=""),"",'DAFTAR PELAJAR'!D117)</f>
        <v/>
      </c>
      <c r="E122" s="340" t="str">
        <f>IF(OR(F122=0,F122=""),"",'DAFTAR PELAJAR'!E117)</f>
        <v/>
      </c>
      <c r="F122" s="338" t="str">
        <f>IF(OR('DAFTAR PELAJAR'!J117=0,'DAFTAR PELAJAR'!J117=""),"",'DAFTAR PELAJAR'!J117)</f>
        <v/>
      </c>
      <c r="G122" s="92"/>
      <c r="H122" s="17"/>
      <c r="I122" s="17"/>
      <c r="J122" s="350" t="str">
        <f t="shared" si="9"/>
        <v/>
      </c>
      <c r="K122" s="349" t="str">
        <f t="shared" si="7"/>
        <v/>
      </c>
      <c r="L122" s="238"/>
      <c r="M122" s="17"/>
      <c r="N122" s="124"/>
      <c r="O122" s="362" t="str">
        <f t="shared" si="10"/>
        <v/>
      </c>
      <c r="P122" s="349" t="str">
        <f t="shared" si="8"/>
        <v/>
      </c>
      <c r="Q122" s="363" t="str">
        <f t="shared" si="13"/>
        <v/>
      </c>
      <c r="R122" s="358" t="str">
        <f>IFERROR('JUMLAH MARKAH PB'!AA122,"")</f>
        <v/>
      </c>
      <c r="S122" s="367" t="str">
        <f t="shared" si="11"/>
        <v/>
      </c>
      <c r="T122" s="365" t="str">
        <f t="shared" si="12"/>
        <v/>
      </c>
      <c r="U122" s="366" t="str">
        <f>IFERROR(VLOOKUP($T122,JADUAL!$A$4:$B$14,2),"")</f>
        <v/>
      </c>
    </row>
    <row r="123" spans="1:21" ht="15.75">
      <c r="A123" s="15">
        <v>111</v>
      </c>
      <c r="B123" s="339" t="str">
        <f>IF(OR(F123=0,F123=""),"",'DAFTAR PELAJAR'!B118)</f>
        <v/>
      </c>
      <c r="C123" s="340" t="str">
        <f>IF(OR(F123=0,F123=""),"",'DAFTAR PELAJAR'!C118)</f>
        <v/>
      </c>
      <c r="D123" s="341" t="str">
        <f>IF(OR(F123=0,F123=""),"",'DAFTAR PELAJAR'!D118)</f>
        <v/>
      </c>
      <c r="E123" s="340" t="str">
        <f>IF(OR(F123=0,F123=""),"",'DAFTAR PELAJAR'!E118)</f>
        <v/>
      </c>
      <c r="F123" s="338" t="str">
        <f>IF(OR('DAFTAR PELAJAR'!J118=0,'DAFTAR PELAJAR'!J118=""),"",'DAFTAR PELAJAR'!J118)</f>
        <v/>
      </c>
      <c r="G123" s="92"/>
      <c r="H123" s="17"/>
      <c r="I123" s="17"/>
      <c r="J123" s="350" t="str">
        <f t="shared" si="9"/>
        <v/>
      </c>
      <c r="K123" s="349" t="str">
        <f t="shared" si="7"/>
        <v/>
      </c>
      <c r="L123" s="238"/>
      <c r="M123" s="17"/>
      <c r="N123" s="124"/>
      <c r="O123" s="362" t="str">
        <f t="shared" si="10"/>
        <v/>
      </c>
      <c r="P123" s="349" t="str">
        <f t="shared" si="8"/>
        <v/>
      </c>
      <c r="Q123" s="363" t="str">
        <f t="shared" si="13"/>
        <v/>
      </c>
      <c r="R123" s="358" t="str">
        <f>IFERROR('JUMLAH MARKAH PB'!AA123,"")</f>
        <v/>
      </c>
      <c r="S123" s="367" t="str">
        <f t="shared" si="11"/>
        <v/>
      </c>
      <c r="T123" s="365" t="str">
        <f t="shared" si="12"/>
        <v/>
      </c>
      <c r="U123" s="366" t="str">
        <f>IFERROR(VLOOKUP($T123,JADUAL!$A$4:$B$14,2),"")</f>
        <v/>
      </c>
    </row>
    <row r="124" spans="1:21" ht="15.75">
      <c r="A124" s="15">
        <v>112</v>
      </c>
      <c r="B124" s="339" t="str">
        <f>IF(OR(F124=0,F124=""),"",'DAFTAR PELAJAR'!B119)</f>
        <v/>
      </c>
      <c r="C124" s="340" t="str">
        <f>IF(OR(F124=0,F124=""),"",'DAFTAR PELAJAR'!C119)</f>
        <v/>
      </c>
      <c r="D124" s="341" t="str">
        <f>IF(OR(F124=0,F124=""),"",'DAFTAR PELAJAR'!D119)</f>
        <v/>
      </c>
      <c r="E124" s="340" t="str">
        <f>IF(OR(F124=0,F124=""),"",'DAFTAR PELAJAR'!E119)</f>
        <v/>
      </c>
      <c r="F124" s="338" t="str">
        <f>IF(OR('DAFTAR PELAJAR'!J119=0,'DAFTAR PELAJAR'!J119=""),"",'DAFTAR PELAJAR'!J119)</f>
        <v/>
      </c>
      <c r="G124" s="92"/>
      <c r="H124" s="17"/>
      <c r="I124" s="17"/>
      <c r="J124" s="350" t="str">
        <f t="shared" si="9"/>
        <v/>
      </c>
      <c r="K124" s="349" t="str">
        <f t="shared" si="7"/>
        <v/>
      </c>
      <c r="L124" s="238"/>
      <c r="M124" s="17"/>
      <c r="N124" s="124"/>
      <c r="O124" s="362" t="str">
        <f t="shared" si="10"/>
        <v/>
      </c>
      <c r="P124" s="349" t="str">
        <f t="shared" si="8"/>
        <v/>
      </c>
      <c r="Q124" s="363" t="str">
        <f t="shared" si="13"/>
        <v/>
      </c>
      <c r="R124" s="358" t="str">
        <f>IFERROR('JUMLAH MARKAH PB'!AA124,"")</f>
        <v/>
      </c>
      <c r="S124" s="367" t="str">
        <f t="shared" si="11"/>
        <v/>
      </c>
      <c r="T124" s="365" t="str">
        <f t="shared" si="12"/>
        <v/>
      </c>
      <c r="U124" s="366" t="str">
        <f>IFERROR(VLOOKUP($T124,JADUAL!$A$4:$B$14,2),"")</f>
        <v/>
      </c>
    </row>
    <row r="125" spans="1:21" ht="15.75">
      <c r="A125" s="15">
        <v>113</v>
      </c>
      <c r="B125" s="339" t="str">
        <f>IF(OR(F125=0,F125=""),"",'DAFTAR PELAJAR'!B120)</f>
        <v/>
      </c>
      <c r="C125" s="340" t="str">
        <f>IF(OR(F125=0,F125=""),"",'DAFTAR PELAJAR'!C120)</f>
        <v/>
      </c>
      <c r="D125" s="341" t="str">
        <f>IF(OR(F125=0,F125=""),"",'DAFTAR PELAJAR'!D120)</f>
        <v/>
      </c>
      <c r="E125" s="340" t="str">
        <f>IF(OR(F125=0,F125=""),"",'DAFTAR PELAJAR'!E120)</f>
        <v/>
      </c>
      <c r="F125" s="338" t="str">
        <f>IF(OR('DAFTAR PELAJAR'!J120=0,'DAFTAR PELAJAR'!J120=""),"",'DAFTAR PELAJAR'!J120)</f>
        <v/>
      </c>
      <c r="G125" s="92"/>
      <c r="H125" s="17"/>
      <c r="I125" s="17"/>
      <c r="J125" s="350" t="str">
        <f t="shared" si="9"/>
        <v/>
      </c>
      <c r="K125" s="349" t="str">
        <f t="shared" si="7"/>
        <v/>
      </c>
      <c r="L125" s="238"/>
      <c r="M125" s="17"/>
      <c r="N125" s="124"/>
      <c r="O125" s="362" t="str">
        <f t="shared" si="10"/>
        <v/>
      </c>
      <c r="P125" s="349" t="str">
        <f t="shared" si="8"/>
        <v/>
      </c>
      <c r="Q125" s="363" t="str">
        <f t="shared" si="13"/>
        <v/>
      </c>
      <c r="R125" s="358" t="str">
        <f>IFERROR('JUMLAH MARKAH PB'!AA125,"")</f>
        <v/>
      </c>
      <c r="S125" s="367" t="str">
        <f t="shared" si="11"/>
        <v/>
      </c>
      <c r="T125" s="365" t="str">
        <f t="shared" si="12"/>
        <v/>
      </c>
      <c r="U125" s="366" t="str">
        <f>IFERROR(VLOOKUP($T125,JADUAL!$A$4:$B$14,2),"")</f>
        <v/>
      </c>
    </row>
    <row r="126" spans="1:21" ht="15.75">
      <c r="A126" s="15">
        <v>114</v>
      </c>
      <c r="B126" s="339" t="str">
        <f>IF(OR(F126=0,F126=""),"",'DAFTAR PELAJAR'!B121)</f>
        <v/>
      </c>
      <c r="C126" s="340" t="str">
        <f>IF(OR(F126=0,F126=""),"",'DAFTAR PELAJAR'!C121)</f>
        <v/>
      </c>
      <c r="D126" s="341" t="str">
        <f>IF(OR(F126=0,F126=""),"",'DAFTAR PELAJAR'!D121)</f>
        <v/>
      </c>
      <c r="E126" s="340" t="str">
        <f>IF(OR(F126=0,F126=""),"",'DAFTAR PELAJAR'!E121)</f>
        <v/>
      </c>
      <c r="F126" s="338" t="str">
        <f>IF(OR('DAFTAR PELAJAR'!J121=0,'DAFTAR PELAJAR'!J121=""),"",'DAFTAR PELAJAR'!J121)</f>
        <v/>
      </c>
      <c r="G126" s="92"/>
      <c r="H126" s="17"/>
      <c r="I126" s="17"/>
      <c r="J126" s="350" t="str">
        <f t="shared" si="9"/>
        <v/>
      </c>
      <c r="K126" s="349" t="str">
        <f t="shared" si="7"/>
        <v/>
      </c>
      <c r="L126" s="238"/>
      <c r="M126" s="17"/>
      <c r="N126" s="124"/>
      <c r="O126" s="362" t="str">
        <f t="shared" si="10"/>
        <v/>
      </c>
      <c r="P126" s="349" t="str">
        <f t="shared" si="8"/>
        <v/>
      </c>
      <c r="Q126" s="363" t="str">
        <f t="shared" si="13"/>
        <v/>
      </c>
      <c r="R126" s="358" t="str">
        <f>IFERROR('JUMLAH MARKAH PB'!AA126,"")</f>
        <v/>
      </c>
      <c r="S126" s="367" t="str">
        <f t="shared" si="11"/>
        <v/>
      </c>
      <c r="T126" s="365" t="str">
        <f t="shared" si="12"/>
        <v/>
      </c>
      <c r="U126" s="366" t="str">
        <f>IFERROR(VLOOKUP($T126,JADUAL!$A$4:$B$14,2),"")</f>
        <v/>
      </c>
    </row>
    <row r="127" spans="1:21" ht="15.75">
      <c r="A127" s="15">
        <v>115</v>
      </c>
      <c r="B127" s="339" t="str">
        <f>IF(OR(F127=0,F127=""),"",'DAFTAR PELAJAR'!B122)</f>
        <v/>
      </c>
      <c r="C127" s="340" t="str">
        <f>IF(OR(F127=0,F127=""),"",'DAFTAR PELAJAR'!C122)</f>
        <v/>
      </c>
      <c r="D127" s="341" t="str">
        <f>IF(OR(F127=0,F127=""),"",'DAFTAR PELAJAR'!D122)</f>
        <v/>
      </c>
      <c r="E127" s="340" t="str">
        <f>IF(OR(F127=0,F127=""),"",'DAFTAR PELAJAR'!E122)</f>
        <v/>
      </c>
      <c r="F127" s="338" t="str">
        <f>IF(OR('DAFTAR PELAJAR'!J122=0,'DAFTAR PELAJAR'!J122=""),"",'DAFTAR PELAJAR'!J122)</f>
        <v/>
      </c>
      <c r="G127" s="92"/>
      <c r="H127" s="17"/>
      <c r="I127" s="17"/>
      <c r="J127" s="350" t="str">
        <f t="shared" si="9"/>
        <v/>
      </c>
      <c r="K127" s="349" t="str">
        <f t="shared" si="7"/>
        <v/>
      </c>
      <c r="L127" s="238"/>
      <c r="M127" s="17"/>
      <c r="N127" s="124"/>
      <c r="O127" s="362" t="str">
        <f t="shared" si="10"/>
        <v/>
      </c>
      <c r="P127" s="349" t="str">
        <f t="shared" si="8"/>
        <v/>
      </c>
      <c r="Q127" s="363" t="str">
        <f t="shared" si="13"/>
        <v/>
      </c>
      <c r="R127" s="358" t="str">
        <f>IFERROR('JUMLAH MARKAH PB'!AA127,"")</f>
        <v/>
      </c>
      <c r="S127" s="367" t="str">
        <f t="shared" si="11"/>
        <v/>
      </c>
      <c r="T127" s="365" t="str">
        <f t="shared" si="12"/>
        <v/>
      </c>
      <c r="U127" s="366" t="str">
        <f>IFERROR(VLOOKUP($T127,JADUAL!$A$4:$B$14,2),"")</f>
        <v/>
      </c>
    </row>
    <row r="128" spans="1:21" ht="15.75">
      <c r="A128" s="15">
        <v>116</v>
      </c>
      <c r="B128" s="339" t="str">
        <f>IF(OR(F128=0,F128=""),"",'DAFTAR PELAJAR'!B123)</f>
        <v/>
      </c>
      <c r="C128" s="340" t="str">
        <f>IF(OR(F128=0,F128=""),"",'DAFTAR PELAJAR'!C123)</f>
        <v/>
      </c>
      <c r="D128" s="341" t="str">
        <f>IF(OR(F128=0,F128=""),"",'DAFTAR PELAJAR'!D123)</f>
        <v/>
      </c>
      <c r="E128" s="340" t="str">
        <f>IF(OR(F128=0,F128=""),"",'DAFTAR PELAJAR'!E123)</f>
        <v/>
      </c>
      <c r="F128" s="338" t="str">
        <f>IF(OR('DAFTAR PELAJAR'!J123=0,'DAFTAR PELAJAR'!J123=""),"",'DAFTAR PELAJAR'!J123)</f>
        <v/>
      </c>
      <c r="G128" s="92"/>
      <c r="H128" s="17"/>
      <c r="I128" s="17"/>
      <c r="J128" s="350" t="str">
        <f t="shared" si="9"/>
        <v/>
      </c>
      <c r="K128" s="349" t="str">
        <f t="shared" si="7"/>
        <v/>
      </c>
      <c r="L128" s="238"/>
      <c r="M128" s="17"/>
      <c r="N128" s="124"/>
      <c r="O128" s="362" t="str">
        <f t="shared" si="10"/>
        <v/>
      </c>
      <c r="P128" s="349" t="str">
        <f t="shared" si="8"/>
        <v/>
      </c>
      <c r="Q128" s="363" t="str">
        <f t="shared" si="13"/>
        <v/>
      </c>
      <c r="R128" s="358" t="str">
        <f>IFERROR('JUMLAH MARKAH PB'!AA128,"")</f>
        <v/>
      </c>
      <c r="S128" s="367" t="str">
        <f t="shared" si="11"/>
        <v/>
      </c>
      <c r="T128" s="365" t="str">
        <f t="shared" si="12"/>
        <v/>
      </c>
      <c r="U128" s="366" t="str">
        <f>IFERROR(VLOOKUP($T128,JADUAL!$A$4:$B$14,2),"")</f>
        <v/>
      </c>
    </row>
    <row r="129" spans="1:21" ht="15.75">
      <c r="A129" s="15">
        <v>117</v>
      </c>
      <c r="B129" s="339" t="str">
        <f>IF(OR(F129=0,F129=""),"",'DAFTAR PELAJAR'!B124)</f>
        <v/>
      </c>
      <c r="C129" s="340" t="str">
        <f>IF(OR(F129=0,F129=""),"",'DAFTAR PELAJAR'!C124)</f>
        <v/>
      </c>
      <c r="D129" s="341" t="str">
        <f>IF(OR(F129=0,F129=""),"",'DAFTAR PELAJAR'!D124)</f>
        <v/>
      </c>
      <c r="E129" s="340" t="str">
        <f>IF(OR(F129=0,F129=""),"",'DAFTAR PELAJAR'!E124)</f>
        <v/>
      </c>
      <c r="F129" s="338" t="str">
        <f>IF(OR('DAFTAR PELAJAR'!J124=0,'DAFTAR PELAJAR'!J124=""),"",'DAFTAR PELAJAR'!J124)</f>
        <v/>
      </c>
      <c r="G129" s="92"/>
      <c r="H129" s="17"/>
      <c r="I129" s="17"/>
      <c r="J129" s="350" t="str">
        <f t="shared" si="9"/>
        <v/>
      </c>
      <c r="K129" s="349" t="str">
        <f t="shared" si="7"/>
        <v/>
      </c>
      <c r="L129" s="238"/>
      <c r="M129" s="17"/>
      <c r="N129" s="124"/>
      <c r="O129" s="362" t="str">
        <f t="shared" si="10"/>
        <v/>
      </c>
      <c r="P129" s="349" t="str">
        <f t="shared" si="8"/>
        <v/>
      </c>
      <c r="Q129" s="363" t="str">
        <f t="shared" si="13"/>
        <v/>
      </c>
      <c r="R129" s="358" t="str">
        <f>IFERROR('JUMLAH MARKAH PB'!AA129,"")</f>
        <v/>
      </c>
      <c r="S129" s="367" t="str">
        <f t="shared" si="11"/>
        <v/>
      </c>
      <c r="T129" s="365" t="str">
        <f t="shared" si="12"/>
        <v/>
      </c>
      <c r="U129" s="366" t="str">
        <f>IFERROR(VLOOKUP($T129,JADUAL!$A$4:$B$14,2),"")</f>
        <v/>
      </c>
    </row>
    <row r="130" spans="1:21" ht="15.75">
      <c r="A130" s="15">
        <v>118</v>
      </c>
      <c r="B130" s="339" t="str">
        <f>IF(OR(F130=0,F130=""),"",'DAFTAR PELAJAR'!B125)</f>
        <v/>
      </c>
      <c r="C130" s="340" t="str">
        <f>IF(OR(F130=0,F130=""),"",'DAFTAR PELAJAR'!C125)</f>
        <v/>
      </c>
      <c r="D130" s="341" t="str">
        <f>IF(OR(F130=0,F130=""),"",'DAFTAR PELAJAR'!D125)</f>
        <v/>
      </c>
      <c r="E130" s="340" t="str">
        <f>IF(OR(F130=0,F130=""),"",'DAFTAR PELAJAR'!E125)</f>
        <v/>
      </c>
      <c r="F130" s="338" t="str">
        <f>IF(OR('DAFTAR PELAJAR'!J125=0,'DAFTAR PELAJAR'!J125=""),"",'DAFTAR PELAJAR'!J125)</f>
        <v/>
      </c>
      <c r="G130" s="92"/>
      <c r="H130" s="17"/>
      <c r="I130" s="17"/>
      <c r="J130" s="350" t="str">
        <f t="shared" si="9"/>
        <v/>
      </c>
      <c r="K130" s="349" t="str">
        <f t="shared" si="7"/>
        <v/>
      </c>
      <c r="L130" s="238"/>
      <c r="M130" s="17"/>
      <c r="N130" s="124"/>
      <c r="O130" s="362" t="str">
        <f t="shared" si="10"/>
        <v/>
      </c>
      <c r="P130" s="349" t="str">
        <f t="shared" si="8"/>
        <v/>
      </c>
      <c r="Q130" s="363" t="str">
        <f t="shared" si="13"/>
        <v/>
      </c>
      <c r="R130" s="358" t="str">
        <f>IFERROR('JUMLAH MARKAH PB'!AA130,"")</f>
        <v/>
      </c>
      <c r="S130" s="367" t="str">
        <f t="shared" si="11"/>
        <v/>
      </c>
      <c r="T130" s="365" t="str">
        <f t="shared" si="12"/>
        <v/>
      </c>
      <c r="U130" s="366" t="str">
        <f>IFERROR(VLOOKUP($T130,JADUAL!$A$4:$B$14,2),"")</f>
        <v/>
      </c>
    </row>
    <row r="131" spans="1:21" ht="15.75">
      <c r="A131" s="15">
        <v>119</v>
      </c>
      <c r="B131" s="339" t="str">
        <f>IF(OR(F131=0,F131=""),"",'DAFTAR PELAJAR'!B126)</f>
        <v/>
      </c>
      <c r="C131" s="340" t="str">
        <f>IF(OR(F131=0,F131=""),"",'DAFTAR PELAJAR'!C126)</f>
        <v/>
      </c>
      <c r="D131" s="341" t="str">
        <f>IF(OR(F131=0,F131=""),"",'DAFTAR PELAJAR'!D126)</f>
        <v/>
      </c>
      <c r="E131" s="340" t="str">
        <f>IF(OR(F131=0,F131=""),"",'DAFTAR PELAJAR'!E126)</f>
        <v/>
      </c>
      <c r="F131" s="338" t="str">
        <f>IF(OR('DAFTAR PELAJAR'!J126=0,'DAFTAR PELAJAR'!J126=""),"",'DAFTAR PELAJAR'!J126)</f>
        <v/>
      </c>
      <c r="G131" s="92"/>
      <c r="H131" s="17"/>
      <c r="I131" s="17"/>
      <c r="J131" s="350" t="str">
        <f t="shared" si="9"/>
        <v/>
      </c>
      <c r="K131" s="349" t="str">
        <f t="shared" si="7"/>
        <v/>
      </c>
      <c r="L131" s="238"/>
      <c r="M131" s="17"/>
      <c r="N131" s="124"/>
      <c r="O131" s="362" t="str">
        <f t="shared" si="10"/>
        <v/>
      </c>
      <c r="P131" s="349" t="str">
        <f t="shared" si="8"/>
        <v/>
      </c>
      <c r="Q131" s="363" t="str">
        <f t="shared" si="13"/>
        <v/>
      </c>
      <c r="R131" s="358" t="str">
        <f>IFERROR('JUMLAH MARKAH PB'!AA131,"")</f>
        <v/>
      </c>
      <c r="S131" s="367" t="str">
        <f t="shared" si="11"/>
        <v/>
      </c>
      <c r="T131" s="365" t="str">
        <f t="shared" si="12"/>
        <v/>
      </c>
      <c r="U131" s="366" t="str">
        <f>IFERROR(VLOOKUP($T131,JADUAL!$A$4:$B$14,2),"")</f>
        <v/>
      </c>
    </row>
    <row r="132" spans="1:21" ht="15.75">
      <c r="A132" s="15">
        <v>120</v>
      </c>
      <c r="B132" s="339" t="str">
        <f>IF(OR(F132=0,F132=""),"",'DAFTAR PELAJAR'!B127)</f>
        <v/>
      </c>
      <c r="C132" s="340" t="str">
        <f>IF(OR(F132=0,F132=""),"",'DAFTAR PELAJAR'!C127)</f>
        <v/>
      </c>
      <c r="D132" s="341" t="str">
        <f>IF(OR(F132=0,F132=""),"",'DAFTAR PELAJAR'!D127)</f>
        <v/>
      </c>
      <c r="E132" s="340" t="str">
        <f>IF(OR(F132=0,F132=""),"",'DAFTAR PELAJAR'!E127)</f>
        <v/>
      </c>
      <c r="F132" s="338" t="str">
        <f>IF(OR('DAFTAR PELAJAR'!J127=0,'DAFTAR PELAJAR'!J127=""),"",'DAFTAR PELAJAR'!J127)</f>
        <v/>
      </c>
      <c r="G132" s="92"/>
      <c r="H132" s="17"/>
      <c r="I132" s="17"/>
      <c r="J132" s="350" t="str">
        <f t="shared" si="9"/>
        <v/>
      </c>
      <c r="K132" s="349" t="str">
        <f t="shared" si="7"/>
        <v/>
      </c>
      <c r="L132" s="238"/>
      <c r="M132" s="17"/>
      <c r="N132" s="124"/>
      <c r="O132" s="362" t="str">
        <f t="shared" si="10"/>
        <v/>
      </c>
      <c r="P132" s="349" t="str">
        <f t="shared" si="8"/>
        <v/>
      </c>
      <c r="Q132" s="363" t="str">
        <f t="shared" si="13"/>
        <v/>
      </c>
      <c r="R132" s="358" t="str">
        <f>IFERROR('JUMLAH MARKAH PB'!AA132,"")</f>
        <v/>
      </c>
      <c r="S132" s="367" t="str">
        <f t="shared" si="11"/>
        <v/>
      </c>
      <c r="T132" s="365" t="str">
        <f t="shared" si="12"/>
        <v/>
      </c>
      <c r="U132" s="366" t="str">
        <f>IFERROR(VLOOKUP($T132,JADUAL!$A$4:$B$14,2),"")</f>
        <v/>
      </c>
    </row>
    <row r="133" spans="1:21" ht="15.75">
      <c r="A133" s="15">
        <v>121</v>
      </c>
      <c r="B133" s="339" t="str">
        <f>IF(OR(F133=0,F133=""),"",'DAFTAR PELAJAR'!B128)</f>
        <v/>
      </c>
      <c r="C133" s="340" t="str">
        <f>IF(OR(F133=0,F133=""),"",'DAFTAR PELAJAR'!C128)</f>
        <v/>
      </c>
      <c r="D133" s="341" t="str">
        <f>IF(OR(F133=0,F133=""),"",'DAFTAR PELAJAR'!D128)</f>
        <v/>
      </c>
      <c r="E133" s="340" t="str">
        <f>IF(OR(F133=0,F133=""),"",'DAFTAR PELAJAR'!E128)</f>
        <v/>
      </c>
      <c r="F133" s="338" t="str">
        <f>IF(OR('DAFTAR PELAJAR'!J128=0,'DAFTAR PELAJAR'!J128=""),"",'DAFTAR PELAJAR'!J128)</f>
        <v/>
      </c>
      <c r="G133" s="92"/>
      <c r="H133" s="17"/>
      <c r="I133" s="17"/>
      <c r="J133" s="350" t="str">
        <f t="shared" si="9"/>
        <v/>
      </c>
      <c r="K133" s="349" t="str">
        <f t="shared" si="7"/>
        <v/>
      </c>
      <c r="L133" s="238"/>
      <c r="M133" s="17"/>
      <c r="N133" s="124"/>
      <c r="O133" s="362" t="str">
        <f t="shared" si="10"/>
        <v/>
      </c>
      <c r="P133" s="349" t="str">
        <f t="shared" si="8"/>
        <v/>
      </c>
      <c r="Q133" s="363" t="str">
        <f t="shared" si="13"/>
        <v/>
      </c>
      <c r="R133" s="358" t="str">
        <f>IFERROR('JUMLAH MARKAH PB'!AA133,"")</f>
        <v/>
      </c>
      <c r="S133" s="367" t="str">
        <f t="shared" si="11"/>
        <v/>
      </c>
      <c r="T133" s="365" t="str">
        <f t="shared" si="12"/>
        <v/>
      </c>
      <c r="U133" s="366" t="str">
        <f>IFERROR(VLOOKUP($T133,JADUAL!$A$4:$B$14,2),"")</f>
        <v/>
      </c>
    </row>
    <row r="134" spans="1:21" ht="15.75">
      <c r="A134" s="15">
        <v>122</v>
      </c>
      <c r="B134" s="339" t="str">
        <f>IF(OR(F134=0,F134=""),"",'DAFTAR PELAJAR'!B129)</f>
        <v/>
      </c>
      <c r="C134" s="340" t="str">
        <f>IF(OR(F134=0,F134=""),"",'DAFTAR PELAJAR'!C129)</f>
        <v/>
      </c>
      <c r="D134" s="341" t="str">
        <f>IF(OR(F134=0,F134=""),"",'DAFTAR PELAJAR'!D129)</f>
        <v/>
      </c>
      <c r="E134" s="340" t="str">
        <f>IF(OR(F134=0,F134=""),"",'DAFTAR PELAJAR'!E129)</f>
        <v/>
      </c>
      <c r="F134" s="338" t="str">
        <f>IF(OR('DAFTAR PELAJAR'!J129=0,'DAFTAR PELAJAR'!J129=""),"",'DAFTAR PELAJAR'!J129)</f>
        <v/>
      </c>
      <c r="G134" s="92"/>
      <c r="H134" s="17"/>
      <c r="I134" s="17"/>
      <c r="J134" s="350" t="str">
        <f t="shared" si="9"/>
        <v/>
      </c>
      <c r="K134" s="349" t="str">
        <f t="shared" si="7"/>
        <v/>
      </c>
      <c r="L134" s="238"/>
      <c r="M134" s="17"/>
      <c r="N134" s="124"/>
      <c r="O134" s="362" t="str">
        <f t="shared" si="10"/>
        <v/>
      </c>
      <c r="P134" s="349" t="str">
        <f t="shared" si="8"/>
        <v/>
      </c>
      <c r="Q134" s="363" t="str">
        <f t="shared" si="13"/>
        <v/>
      </c>
      <c r="R134" s="358" t="str">
        <f>IFERROR('JUMLAH MARKAH PB'!AA134,"")</f>
        <v/>
      </c>
      <c r="S134" s="367" t="str">
        <f t="shared" si="11"/>
        <v/>
      </c>
      <c r="T134" s="365" t="str">
        <f t="shared" si="12"/>
        <v/>
      </c>
      <c r="U134" s="366" t="str">
        <f>IFERROR(VLOOKUP($T134,JADUAL!$A$4:$B$14,2),"")</f>
        <v/>
      </c>
    </row>
    <row r="135" spans="1:21" ht="15.75">
      <c r="A135" s="15">
        <v>123</v>
      </c>
      <c r="B135" s="339" t="str">
        <f>IF(OR(F135=0,F135=""),"",'DAFTAR PELAJAR'!B130)</f>
        <v/>
      </c>
      <c r="C135" s="340" t="str">
        <f>IF(OR(F135=0,F135=""),"",'DAFTAR PELAJAR'!C130)</f>
        <v/>
      </c>
      <c r="D135" s="341" t="str">
        <f>IF(OR(F135=0,F135=""),"",'DAFTAR PELAJAR'!D130)</f>
        <v/>
      </c>
      <c r="E135" s="340" t="str">
        <f>IF(OR(F135=0,F135=""),"",'DAFTAR PELAJAR'!E130)</f>
        <v/>
      </c>
      <c r="F135" s="338" t="str">
        <f>IF(OR('DAFTAR PELAJAR'!J130=0,'DAFTAR PELAJAR'!J130=""),"",'DAFTAR PELAJAR'!J130)</f>
        <v/>
      </c>
      <c r="G135" s="92"/>
      <c r="H135" s="17"/>
      <c r="I135" s="17"/>
      <c r="J135" s="350" t="str">
        <f t="shared" si="9"/>
        <v/>
      </c>
      <c r="K135" s="349" t="str">
        <f t="shared" si="7"/>
        <v/>
      </c>
      <c r="L135" s="238"/>
      <c r="M135" s="17"/>
      <c r="N135" s="124"/>
      <c r="O135" s="362" t="str">
        <f t="shared" si="10"/>
        <v/>
      </c>
      <c r="P135" s="349" t="str">
        <f t="shared" si="8"/>
        <v/>
      </c>
      <c r="Q135" s="363" t="str">
        <f t="shared" si="13"/>
        <v/>
      </c>
      <c r="R135" s="358" t="str">
        <f>IFERROR('JUMLAH MARKAH PB'!AA135,"")</f>
        <v/>
      </c>
      <c r="S135" s="367" t="str">
        <f t="shared" si="11"/>
        <v/>
      </c>
      <c r="T135" s="365" t="str">
        <f t="shared" si="12"/>
        <v/>
      </c>
      <c r="U135" s="366" t="str">
        <f>IFERROR(VLOOKUP($T135,JADUAL!$A$4:$B$14,2),"")</f>
        <v/>
      </c>
    </row>
    <row r="136" spans="1:21" ht="15.75">
      <c r="A136" s="15">
        <v>124</v>
      </c>
      <c r="B136" s="339" t="str">
        <f>IF(OR(F136=0,F136=""),"",'DAFTAR PELAJAR'!B131)</f>
        <v/>
      </c>
      <c r="C136" s="340" t="str">
        <f>IF(OR(F136=0,F136=""),"",'DAFTAR PELAJAR'!C131)</f>
        <v/>
      </c>
      <c r="D136" s="341" t="str">
        <f>IF(OR(F136=0,F136=""),"",'DAFTAR PELAJAR'!D131)</f>
        <v/>
      </c>
      <c r="E136" s="340" t="str">
        <f>IF(OR(F136=0,F136=""),"",'DAFTAR PELAJAR'!E131)</f>
        <v/>
      </c>
      <c r="F136" s="338" t="str">
        <f>IF(OR('DAFTAR PELAJAR'!J131=0,'DAFTAR PELAJAR'!J131=""),"",'DAFTAR PELAJAR'!J131)</f>
        <v/>
      </c>
      <c r="G136" s="92"/>
      <c r="H136" s="17"/>
      <c r="I136" s="17"/>
      <c r="J136" s="350" t="str">
        <f t="shared" si="9"/>
        <v/>
      </c>
      <c r="K136" s="349" t="str">
        <f t="shared" si="7"/>
        <v/>
      </c>
      <c r="L136" s="238"/>
      <c r="M136" s="17"/>
      <c r="N136" s="124"/>
      <c r="O136" s="362" t="str">
        <f t="shared" si="10"/>
        <v/>
      </c>
      <c r="P136" s="349" t="str">
        <f t="shared" si="8"/>
        <v/>
      </c>
      <c r="Q136" s="363" t="str">
        <f t="shared" si="13"/>
        <v/>
      </c>
      <c r="R136" s="358" t="str">
        <f>IFERROR('JUMLAH MARKAH PB'!AA136,"")</f>
        <v/>
      </c>
      <c r="S136" s="367" t="str">
        <f t="shared" si="11"/>
        <v/>
      </c>
      <c r="T136" s="365" t="str">
        <f t="shared" si="12"/>
        <v/>
      </c>
      <c r="U136" s="366" t="str">
        <f>IFERROR(VLOOKUP($T136,JADUAL!$A$4:$B$14,2),"")</f>
        <v/>
      </c>
    </row>
    <row r="137" spans="1:21" ht="15.75">
      <c r="A137" s="15">
        <v>125</v>
      </c>
      <c r="B137" s="339" t="str">
        <f>IF(OR(F137=0,F137=""),"",'DAFTAR PELAJAR'!B132)</f>
        <v/>
      </c>
      <c r="C137" s="340" t="str">
        <f>IF(OR(F137=0,F137=""),"",'DAFTAR PELAJAR'!C132)</f>
        <v/>
      </c>
      <c r="D137" s="341" t="str">
        <f>IF(OR(F137=0,F137=""),"",'DAFTAR PELAJAR'!D132)</f>
        <v/>
      </c>
      <c r="E137" s="340" t="str">
        <f>IF(OR(F137=0,F137=""),"",'DAFTAR PELAJAR'!E132)</f>
        <v/>
      </c>
      <c r="F137" s="338" t="str">
        <f>IF(OR('DAFTAR PELAJAR'!J132=0,'DAFTAR PELAJAR'!J132=""),"",'DAFTAR PELAJAR'!J132)</f>
        <v/>
      </c>
      <c r="G137" s="92"/>
      <c r="H137" s="17"/>
      <c r="I137" s="17"/>
      <c r="J137" s="350" t="str">
        <f t="shared" si="9"/>
        <v/>
      </c>
      <c r="K137" s="349" t="str">
        <f t="shared" si="7"/>
        <v/>
      </c>
      <c r="L137" s="238"/>
      <c r="M137" s="17"/>
      <c r="N137" s="124"/>
      <c r="O137" s="362" t="str">
        <f t="shared" si="10"/>
        <v/>
      </c>
      <c r="P137" s="349" t="str">
        <f t="shared" si="8"/>
        <v/>
      </c>
      <c r="Q137" s="363" t="str">
        <f t="shared" si="13"/>
        <v/>
      </c>
      <c r="R137" s="358" t="str">
        <f>IFERROR('JUMLAH MARKAH PB'!AA137,"")</f>
        <v/>
      </c>
      <c r="S137" s="367" t="str">
        <f t="shared" si="11"/>
        <v/>
      </c>
      <c r="T137" s="365" t="str">
        <f t="shared" si="12"/>
        <v/>
      </c>
      <c r="U137" s="366" t="str">
        <f>IFERROR(VLOOKUP($T137,JADUAL!$A$4:$B$14,2),"")</f>
        <v/>
      </c>
    </row>
    <row r="138" spans="1:21" ht="15.75">
      <c r="A138" s="15">
        <v>126</v>
      </c>
      <c r="B138" s="339" t="str">
        <f>IF(OR(F138=0,F138=""),"",'DAFTAR PELAJAR'!B133)</f>
        <v/>
      </c>
      <c r="C138" s="340" t="str">
        <f>IF(OR(F138=0,F138=""),"",'DAFTAR PELAJAR'!C133)</f>
        <v/>
      </c>
      <c r="D138" s="341" t="str">
        <f>IF(OR(F138=0,F138=""),"",'DAFTAR PELAJAR'!D133)</f>
        <v/>
      </c>
      <c r="E138" s="340" t="str">
        <f>IF(OR(F138=0,F138=""),"",'DAFTAR PELAJAR'!E133)</f>
        <v/>
      </c>
      <c r="F138" s="338" t="str">
        <f>IF(OR('DAFTAR PELAJAR'!J133=0,'DAFTAR PELAJAR'!J133=""),"",'DAFTAR PELAJAR'!J133)</f>
        <v/>
      </c>
      <c r="G138" s="92"/>
      <c r="H138" s="17"/>
      <c r="I138" s="17"/>
      <c r="J138" s="350" t="str">
        <f t="shared" si="9"/>
        <v/>
      </c>
      <c r="K138" s="349" t="str">
        <f t="shared" si="7"/>
        <v/>
      </c>
      <c r="L138" s="238"/>
      <c r="M138" s="17"/>
      <c r="N138" s="124"/>
      <c r="O138" s="362" t="str">
        <f t="shared" si="10"/>
        <v/>
      </c>
      <c r="P138" s="349" t="str">
        <f t="shared" si="8"/>
        <v/>
      </c>
      <c r="Q138" s="363" t="str">
        <f t="shared" si="13"/>
        <v/>
      </c>
      <c r="R138" s="358" t="str">
        <f>IFERROR('JUMLAH MARKAH PB'!AA138,"")</f>
        <v/>
      </c>
      <c r="S138" s="367" t="str">
        <f t="shared" si="11"/>
        <v/>
      </c>
      <c r="T138" s="365" t="str">
        <f t="shared" si="12"/>
        <v/>
      </c>
      <c r="U138" s="366" t="str">
        <f>IFERROR(VLOOKUP($T138,JADUAL!$A$4:$B$14,2),"")</f>
        <v/>
      </c>
    </row>
    <row r="139" spans="1:21" ht="15.75">
      <c r="A139" s="15">
        <v>127</v>
      </c>
      <c r="B139" s="339" t="str">
        <f>IF(OR(F139=0,F139=""),"",'DAFTAR PELAJAR'!B134)</f>
        <v/>
      </c>
      <c r="C139" s="340" t="str">
        <f>IF(OR(F139=0,F139=""),"",'DAFTAR PELAJAR'!C134)</f>
        <v/>
      </c>
      <c r="D139" s="341" t="str">
        <f>IF(OR(F139=0,F139=""),"",'DAFTAR PELAJAR'!D134)</f>
        <v/>
      </c>
      <c r="E139" s="340" t="str">
        <f>IF(OR(F139=0,F139=""),"",'DAFTAR PELAJAR'!E134)</f>
        <v/>
      </c>
      <c r="F139" s="338" t="str">
        <f>IF(OR('DAFTAR PELAJAR'!J134=0,'DAFTAR PELAJAR'!J134=""),"",'DAFTAR PELAJAR'!J134)</f>
        <v/>
      </c>
      <c r="G139" s="92"/>
      <c r="H139" s="17"/>
      <c r="I139" s="17"/>
      <c r="J139" s="350" t="str">
        <f t="shared" si="9"/>
        <v/>
      </c>
      <c r="K139" s="349" t="str">
        <f t="shared" si="7"/>
        <v/>
      </c>
      <c r="L139" s="238"/>
      <c r="M139" s="17"/>
      <c r="N139" s="124"/>
      <c r="O139" s="362" t="str">
        <f t="shared" si="10"/>
        <v/>
      </c>
      <c r="P139" s="349" t="str">
        <f t="shared" si="8"/>
        <v/>
      </c>
      <c r="Q139" s="363" t="str">
        <f t="shared" si="13"/>
        <v/>
      </c>
      <c r="R139" s="358" t="str">
        <f>IFERROR('JUMLAH MARKAH PB'!AA139,"")</f>
        <v/>
      </c>
      <c r="S139" s="367" t="str">
        <f t="shared" si="11"/>
        <v/>
      </c>
      <c r="T139" s="365" t="str">
        <f t="shared" si="12"/>
        <v/>
      </c>
      <c r="U139" s="366" t="str">
        <f>IFERROR(VLOOKUP($T139,JADUAL!$A$4:$B$14,2),"")</f>
        <v/>
      </c>
    </row>
    <row r="140" spans="1:21" ht="15.75">
      <c r="A140" s="15">
        <v>128</v>
      </c>
      <c r="B140" s="339" t="str">
        <f>IF(OR(F140=0,F140=""),"",'DAFTAR PELAJAR'!B135)</f>
        <v/>
      </c>
      <c r="C140" s="340" t="str">
        <f>IF(OR(F140=0,F140=""),"",'DAFTAR PELAJAR'!C135)</f>
        <v/>
      </c>
      <c r="D140" s="341" t="str">
        <f>IF(OR(F140=0,F140=""),"",'DAFTAR PELAJAR'!D135)</f>
        <v/>
      </c>
      <c r="E140" s="340" t="str">
        <f>IF(OR(F140=0,F140=""),"",'DAFTAR PELAJAR'!E135)</f>
        <v/>
      </c>
      <c r="F140" s="338" t="str">
        <f>IF(OR('DAFTAR PELAJAR'!J135=0,'DAFTAR PELAJAR'!J135=""),"",'DAFTAR PELAJAR'!J135)</f>
        <v/>
      </c>
      <c r="G140" s="92"/>
      <c r="H140" s="17"/>
      <c r="I140" s="17"/>
      <c r="J140" s="350" t="str">
        <f t="shared" si="9"/>
        <v/>
      </c>
      <c r="K140" s="349" t="str">
        <f t="shared" si="7"/>
        <v/>
      </c>
      <c r="L140" s="238"/>
      <c r="M140" s="17"/>
      <c r="N140" s="124"/>
      <c r="O140" s="362" t="str">
        <f t="shared" si="10"/>
        <v/>
      </c>
      <c r="P140" s="349" t="str">
        <f t="shared" si="8"/>
        <v/>
      </c>
      <c r="Q140" s="363" t="str">
        <f t="shared" si="13"/>
        <v/>
      </c>
      <c r="R140" s="358" t="str">
        <f>IFERROR('JUMLAH MARKAH PB'!AA140,"")</f>
        <v/>
      </c>
      <c r="S140" s="367" t="str">
        <f t="shared" si="11"/>
        <v/>
      </c>
      <c r="T140" s="365" t="str">
        <f t="shared" si="12"/>
        <v/>
      </c>
      <c r="U140" s="366" t="str">
        <f>IFERROR(VLOOKUP($T140,JADUAL!$A$4:$B$14,2),"")</f>
        <v/>
      </c>
    </row>
    <row r="141" spans="1:21" ht="15.75">
      <c r="A141" s="15">
        <v>129</v>
      </c>
      <c r="B141" s="339" t="str">
        <f>IF(OR(F141=0,F141=""),"",'DAFTAR PELAJAR'!B136)</f>
        <v/>
      </c>
      <c r="C141" s="340" t="str">
        <f>IF(OR(F141=0,F141=""),"",'DAFTAR PELAJAR'!C136)</f>
        <v/>
      </c>
      <c r="D141" s="341" t="str">
        <f>IF(OR(F141=0,F141=""),"",'DAFTAR PELAJAR'!D136)</f>
        <v/>
      </c>
      <c r="E141" s="340" t="str">
        <f>IF(OR(F141=0,F141=""),"",'DAFTAR PELAJAR'!E136)</f>
        <v/>
      </c>
      <c r="F141" s="338" t="str">
        <f>IF(OR('DAFTAR PELAJAR'!J136=0,'DAFTAR PELAJAR'!J136=""),"",'DAFTAR PELAJAR'!J136)</f>
        <v/>
      </c>
      <c r="G141" s="92"/>
      <c r="H141" s="17"/>
      <c r="I141" s="17"/>
      <c r="J141" s="350" t="str">
        <f t="shared" si="9"/>
        <v/>
      </c>
      <c r="K141" s="349" t="str">
        <f t="shared" ref="K141:K204" si="14">IF(OR(NILAIPAT="",J141=""),"",J141*$K$12%)</f>
        <v/>
      </c>
      <c r="L141" s="238"/>
      <c r="M141" s="17"/>
      <c r="N141" s="124"/>
      <c r="O141" s="362" t="str">
        <f t="shared" si="10"/>
        <v/>
      </c>
      <c r="P141" s="349" t="str">
        <f t="shared" ref="P141:P204" si="15">IF(OR(NILAIPBA="",O141=""),"",O141*$P$12%)</f>
        <v/>
      </c>
      <c r="Q141" s="363" t="str">
        <f t="shared" si="13"/>
        <v/>
      </c>
      <c r="R141" s="358" t="str">
        <f>IFERROR('JUMLAH MARKAH PB'!AA141,"")</f>
        <v/>
      </c>
      <c r="S141" s="367" t="str">
        <f t="shared" si="11"/>
        <v/>
      </c>
      <c r="T141" s="365" t="str">
        <f t="shared" si="12"/>
        <v/>
      </c>
      <c r="U141" s="366" t="str">
        <f>IFERROR(VLOOKUP($T141,JADUAL!$A$4:$B$14,2),"")</f>
        <v/>
      </c>
    </row>
    <row r="142" spans="1:21" ht="15.75">
      <c r="A142" s="15">
        <v>130</v>
      </c>
      <c r="B142" s="339" t="str">
        <f>IF(OR(F142=0,F142=""),"",'DAFTAR PELAJAR'!B137)</f>
        <v/>
      </c>
      <c r="C142" s="340" t="str">
        <f>IF(OR(F142=0,F142=""),"",'DAFTAR PELAJAR'!C137)</f>
        <v/>
      </c>
      <c r="D142" s="341" t="str">
        <f>IF(OR(F142=0,F142=""),"",'DAFTAR PELAJAR'!D137)</f>
        <v/>
      </c>
      <c r="E142" s="340" t="str">
        <f>IF(OR(F142=0,F142=""),"",'DAFTAR PELAJAR'!E137)</f>
        <v/>
      </c>
      <c r="F142" s="338" t="str">
        <f>IF(OR('DAFTAR PELAJAR'!J137=0,'DAFTAR PELAJAR'!J137=""),"",'DAFTAR PELAJAR'!J137)</f>
        <v/>
      </c>
      <c r="G142" s="92"/>
      <c r="H142" s="17"/>
      <c r="I142" s="17"/>
      <c r="J142" s="350" t="str">
        <f t="shared" ref="J142:J205" si="16">IFERROR(AVERAGE(G142:I142),"")</f>
        <v/>
      </c>
      <c r="K142" s="349" t="str">
        <f t="shared" si="14"/>
        <v/>
      </c>
      <c r="L142" s="238"/>
      <c r="M142" s="17"/>
      <c r="N142" s="124"/>
      <c r="O142" s="362" t="str">
        <f t="shared" ref="O142:O205" si="17">IFERROR(AVERAGE(L142:N142),"")</f>
        <v/>
      </c>
      <c r="P142" s="349" t="str">
        <f t="shared" si="15"/>
        <v/>
      </c>
      <c r="Q142" s="363" t="str">
        <f t="shared" si="13"/>
        <v/>
      </c>
      <c r="R142" s="358" t="str">
        <f>IFERROR('JUMLAH MARKAH PB'!AA142,"")</f>
        <v/>
      </c>
      <c r="S142" s="367" t="str">
        <f t="shared" ref="S142:S205" si="18">IF(SUM(Q142,R142)=0,"",SUM(Q142,R142))</f>
        <v/>
      </c>
      <c r="T142" s="365" t="str">
        <f t="shared" ref="T142:T205" si="19">IFERROR(ROUNDUP(S142,2),"")</f>
        <v/>
      </c>
      <c r="U142" s="366" t="str">
        <f>IFERROR(VLOOKUP($T142,JADUAL!$A$4:$B$14,2),"")</f>
        <v/>
      </c>
    </row>
    <row r="143" spans="1:21" ht="15.75">
      <c r="A143" s="15">
        <v>131</v>
      </c>
      <c r="B143" s="339" t="str">
        <f>IF(OR(F143=0,F143=""),"",'DAFTAR PELAJAR'!B138)</f>
        <v/>
      </c>
      <c r="C143" s="340" t="str">
        <f>IF(OR(F143=0,F143=""),"",'DAFTAR PELAJAR'!C138)</f>
        <v/>
      </c>
      <c r="D143" s="341" t="str">
        <f>IF(OR(F143=0,F143=""),"",'DAFTAR PELAJAR'!D138)</f>
        <v/>
      </c>
      <c r="E143" s="340" t="str">
        <f>IF(OR(F143=0,F143=""),"",'DAFTAR PELAJAR'!E138)</f>
        <v/>
      </c>
      <c r="F143" s="338" t="str">
        <f>IF(OR('DAFTAR PELAJAR'!J138=0,'DAFTAR PELAJAR'!J138=""),"",'DAFTAR PELAJAR'!J138)</f>
        <v/>
      </c>
      <c r="G143" s="92"/>
      <c r="H143" s="17"/>
      <c r="I143" s="17"/>
      <c r="J143" s="350" t="str">
        <f t="shared" si="16"/>
        <v/>
      </c>
      <c r="K143" s="349" t="str">
        <f t="shared" si="14"/>
        <v/>
      </c>
      <c r="L143" s="238"/>
      <c r="M143" s="17"/>
      <c r="N143" s="124"/>
      <c r="O143" s="362" t="str">
        <f t="shared" si="17"/>
        <v/>
      </c>
      <c r="P143" s="349" t="str">
        <f t="shared" si="15"/>
        <v/>
      </c>
      <c r="Q143" s="363" t="str">
        <f t="shared" ref="Q143:Q206" si="20">IF(SUM(K143,P143)=0,"",SUM(K143,P143))</f>
        <v/>
      </c>
      <c r="R143" s="358" t="str">
        <f>IFERROR('JUMLAH MARKAH PB'!AA143,"")</f>
        <v/>
      </c>
      <c r="S143" s="367" t="str">
        <f t="shared" si="18"/>
        <v/>
      </c>
      <c r="T143" s="365" t="str">
        <f t="shared" si="19"/>
        <v/>
      </c>
      <c r="U143" s="366" t="str">
        <f>IFERROR(VLOOKUP($T143,JADUAL!$A$4:$B$14,2),"")</f>
        <v/>
      </c>
    </row>
    <row r="144" spans="1:21" ht="15.75">
      <c r="A144" s="15">
        <v>132</v>
      </c>
      <c r="B144" s="339" t="str">
        <f>IF(OR(F144=0,F144=""),"",'DAFTAR PELAJAR'!B139)</f>
        <v/>
      </c>
      <c r="C144" s="340" t="str">
        <f>IF(OR(F144=0,F144=""),"",'DAFTAR PELAJAR'!C139)</f>
        <v/>
      </c>
      <c r="D144" s="341" t="str">
        <f>IF(OR(F144=0,F144=""),"",'DAFTAR PELAJAR'!D139)</f>
        <v/>
      </c>
      <c r="E144" s="340" t="str">
        <f>IF(OR(F144=0,F144=""),"",'DAFTAR PELAJAR'!E139)</f>
        <v/>
      </c>
      <c r="F144" s="338" t="str">
        <f>IF(OR('DAFTAR PELAJAR'!J139=0,'DAFTAR PELAJAR'!J139=""),"",'DAFTAR PELAJAR'!J139)</f>
        <v/>
      </c>
      <c r="G144" s="92"/>
      <c r="H144" s="17"/>
      <c r="I144" s="17"/>
      <c r="J144" s="350" t="str">
        <f t="shared" si="16"/>
        <v/>
      </c>
      <c r="K144" s="349" t="str">
        <f t="shared" si="14"/>
        <v/>
      </c>
      <c r="L144" s="238"/>
      <c r="M144" s="17"/>
      <c r="N144" s="124"/>
      <c r="O144" s="362" t="str">
        <f t="shared" si="17"/>
        <v/>
      </c>
      <c r="P144" s="349" t="str">
        <f t="shared" si="15"/>
        <v/>
      </c>
      <c r="Q144" s="363" t="str">
        <f t="shared" si="20"/>
        <v/>
      </c>
      <c r="R144" s="358" t="str">
        <f>IFERROR('JUMLAH MARKAH PB'!AA144,"")</f>
        <v/>
      </c>
      <c r="S144" s="367" t="str">
        <f t="shared" si="18"/>
        <v/>
      </c>
      <c r="T144" s="365" t="str">
        <f t="shared" si="19"/>
        <v/>
      </c>
      <c r="U144" s="366" t="str">
        <f>IFERROR(VLOOKUP($T144,JADUAL!$A$4:$B$14,2),"")</f>
        <v/>
      </c>
    </row>
    <row r="145" spans="1:21" ht="15.75">
      <c r="A145" s="15">
        <v>133</v>
      </c>
      <c r="B145" s="339" t="str">
        <f>IF(OR(F145=0,F145=""),"",'DAFTAR PELAJAR'!B140)</f>
        <v/>
      </c>
      <c r="C145" s="340" t="str">
        <f>IF(OR(F145=0,F145=""),"",'DAFTAR PELAJAR'!C140)</f>
        <v/>
      </c>
      <c r="D145" s="341" t="str">
        <f>IF(OR(F145=0,F145=""),"",'DAFTAR PELAJAR'!D140)</f>
        <v/>
      </c>
      <c r="E145" s="340" t="str">
        <f>IF(OR(F145=0,F145=""),"",'DAFTAR PELAJAR'!E140)</f>
        <v/>
      </c>
      <c r="F145" s="338" t="str">
        <f>IF(OR('DAFTAR PELAJAR'!J140=0,'DAFTAR PELAJAR'!J140=""),"",'DAFTAR PELAJAR'!J140)</f>
        <v/>
      </c>
      <c r="G145" s="92"/>
      <c r="H145" s="17"/>
      <c r="I145" s="17"/>
      <c r="J145" s="350" t="str">
        <f t="shared" si="16"/>
        <v/>
      </c>
      <c r="K145" s="349" t="str">
        <f t="shared" si="14"/>
        <v/>
      </c>
      <c r="L145" s="238"/>
      <c r="M145" s="17"/>
      <c r="N145" s="124"/>
      <c r="O145" s="362" t="str">
        <f t="shared" si="17"/>
        <v/>
      </c>
      <c r="P145" s="349" t="str">
        <f t="shared" si="15"/>
        <v/>
      </c>
      <c r="Q145" s="363" t="str">
        <f t="shared" si="20"/>
        <v/>
      </c>
      <c r="R145" s="358" t="str">
        <f>IFERROR('JUMLAH MARKAH PB'!AA145,"")</f>
        <v/>
      </c>
      <c r="S145" s="367" t="str">
        <f t="shared" si="18"/>
        <v/>
      </c>
      <c r="T145" s="365" t="str">
        <f t="shared" si="19"/>
        <v/>
      </c>
      <c r="U145" s="366" t="str">
        <f>IFERROR(VLOOKUP($T145,JADUAL!$A$4:$B$14,2),"")</f>
        <v/>
      </c>
    </row>
    <row r="146" spans="1:21" ht="15.75">
      <c r="A146" s="15">
        <v>134</v>
      </c>
      <c r="B146" s="339" t="str">
        <f>IF(OR(F146=0,F146=""),"",'DAFTAR PELAJAR'!B141)</f>
        <v/>
      </c>
      <c r="C146" s="340" t="str">
        <f>IF(OR(F146=0,F146=""),"",'DAFTAR PELAJAR'!C141)</f>
        <v/>
      </c>
      <c r="D146" s="341" t="str">
        <f>IF(OR(F146=0,F146=""),"",'DAFTAR PELAJAR'!D141)</f>
        <v/>
      </c>
      <c r="E146" s="340" t="str">
        <f>IF(OR(F146=0,F146=""),"",'DAFTAR PELAJAR'!E141)</f>
        <v/>
      </c>
      <c r="F146" s="338" t="str">
        <f>IF(OR('DAFTAR PELAJAR'!J141=0,'DAFTAR PELAJAR'!J141=""),"",'DAFTAR PELAJAR'!J141)</f>
        <v/>
      </c>
      <c r="G146" s="92"/>
      <c r="H146" s="17"/>
      <c r="I146" s="17"/>
      <c r="J146" s="350" t="str">
        <f t="shared" si="16"/>
        <v/>
      </c>
      <c r="K146" s="349" t="str">
        <f t="shared" si="14"/>
        <v/>
      </c>
      <c r="L146" s="238"/>
      <c r="M146" s="17"/>
      <c r="N146" s="124"/>
      <c r="O146" s="362" t="str">
        <f t="shared" si="17"/>
        <v/>
      </c>
      <c r="P146" s="349" t="str">
        <f t="shared" si="15"/>
        <v/>
      </c>
      <c r="Q146" s="363" t="str">
        <f t="shared" si="20"/>
        <v/>
      </c>
      <c r="R146" s="358" t="str">
        <f>IFERROR('JUMLAH MARKAH PB'!AA146,"")</f>
        <v/>
      </c>
      <c r="S146" s="367" t="str">
        <f t="shared" si="18"/>
        <v/>
      </c>
      <c r="T146" s="365" t="str">
        <f t="shared" si="19"/>
        <v/>
      </c>
      <c r="U146" s="366" t="str">
        <f>IFERROR(VLOOKUP($T146,JADUAL!$A$4:$B$14,2),"")</f>
        <v/>
      </c>
    </row>
    <row r="147" spans="1:21" ht="15.75">
      <c r="A147" s="15">
        <v>135</v>
      </c>
      <c r="B147" s="339" t="str">
        <f>IF(OR(F147=0,F147=""),"",'DAFTAR PELAJAR'!B142)</f>
        <v/>
      </c>
      <c r="C147" s="340" t="str">
        <f>IF(OR(F147=0,F147=""),"",'DAFTAR PELAJAR'!C142)</f>
        <v/>
      </c>
      <c r="D147" s="341" t="str">
        <f>IF(OR(F147=0,F147=""),"",'DAFTAR PELAJAR'!D142)</f>
        <v/>
      </c>
      <c r="E147" s="340" t="str">
        <f>IF(OR(F147=0,F147=""),"",'DAFTAR PELAJAR'!E142)</f>
        <v/>
      </c>
      <c r="F147" s="338" t="str">
        <f>IF(OR('DAFTAR PELAJAR'!J142=0,'DAFTAR PELAJAR'!J142=""),"",'DAFTAR PELAJAR'!J142)</f>
        <v/>
      </c>
      <c r="G147" s="92"/>
      <c r="H147" s="17"/>
      <c r="I147" s="17"/>
      <c r="J147" s="350" t="str">
        <f t="shared" si="16"/>
        <v/>
      </c>
      <c r="K147" s="349" t="str">
        <f t="shared" si="14"/>
        <v/>
      </c>
      <c r="L147" s="238"/>
      <c r="M147" s="17"/>
      <c r="N147" s="124"/>
      <c r="O147" s="362" t="str">
        <f t="shared" si="17"/>
        <v/>
      </c>
      <c r="P147" s="349" t="str">
        <f t="shared" si="15"/>
        <v/>
      </c>
      <c r="Q147" s="363" t="str">
        <f t="shared" si="20"/>
        <v/>
      </c>
      <c r="R147" s="358" t="str">
        <f>IFERROR('JUMLAH MARKAH PB'!AA147,"")</f>
        <v/>
      </c>
      <c r="S147" s="367" t="str">
        <f t="shared" si="18"/>
        <v/>
      </c>
      <c r="T147" s="365" t="str">
        <f t="shared" si="19"/>
        <v/>
      </c>
      <c r="U147" s="366" t="str">
        <f>IFERROR(VLOOKUP($T147,JADUAL!$A$4:$B$14,2),"")</f>
        <v/>
      </c>
    </row>
    <row r="148" spans="1:21" ht="15.75">
      <c r="A148" s="15">
        <v>136</v>
      </c>
      <c r="B148" s="339" t="str">
        <f>IF(OR(F148=0,F148=""),"",'DAFTAR PELAJAR'!B143)</f>
        <v/>
      </c>
      <c r="C148" s="340" t="str">
        <f>IF(OR(F148=0,F148=""),"",'DAFTAR PELAJAR'!C143)</f>
        <v/>
      </c>
      <c r="D148" s="341" t="str">
        <f>IF(OR(F148=0,F148=""),"",'DAFTAR PELAJAR'!D143)</f>
        <v/>
      </c>
      <c r="E148" s="340" t="str">
        <f>IF(OR(F148=0,F148=""),"",'DAFTAR PELAJAR'!E143)</f>
        <v/>
      </c>
      <c r="F148" s="338" t="str">
        <f>IF(OR('DAFTAR PELAJAR'!J143=0,'DAFTAR PELAJAR'!J143=""),"",'DAFTAR PELAJAR'!J143)</f>
        <v/>
      </c>
      <c r="G148" s="92"/>
      <c r="H148" s="17"/>
      <c r="I148" s="17"/>
      <c r="J148" s="350" t="str">
        <f t="shared" si="16"/>
        <v/>
      </c>
      <c r="K148" s="349" t="str">
        <f t="shared" si="14"/>
        <v/>
      </c>
      <c r="L148" s="238"/>
      <c r="M148" s="17"/>
      <c r="N148" s="124"/>
      <c r="O148" s="362" t="str">
        <f t="shared" si="17"/>
        <v/>
      </c>
      <c r="P148" s="349" t="str">
        <f t="shared" si="15"/>
        <v/>
      </c>
      <c r="Q148" s="363" t="str">
        <f t="shared" si="20"/>
        <v/>
      </c>
      <c r="R148" s="358" t="str">
        <f>IFERROR('JUMLAH MARKAH PB'!AA148,"")</f>
        <v/>
      </c>
      <c r="S148" s="367" t="str">
        <f t="shared" si="18"/>
        <v/>
      </c>
      <c r="T148" s="365" t="str">
        <f t="shared" si="19"/>
        <v/>
      </c>
      <c r="U148" s="366" t="str">
        <f>IFERROR(VLOOKUP($T148,JADUAL!$A$4:$B$14,2),"")</f>
        <v/>
      </c>
    </row>
    <row r="149" spans="1:21" ht="15.75">
      <c r="A149" s="15">
        <v>137</v>
      </c>
      <c r="B149" s="339" t="str">
        <f>IF(OR(F149=0,F149=""),"",'DAFTAR PELAJAR'!B144)</f>
        <v/>
      </c>
      <c r="C149" s="340" t="str">
        <f>IF(OR(F149=0,F149=""),"",'DAFTAR PELAJAR'!C144)</f>
        <v/>
      </c>
      <c r="D149" s="341" t="str">
        <f>IF(OR(F149=0,F149=""),"",'DAFTAR PELAJAR'!D144)</f>
        <v/>
      </c>
      <c r="E149" s="340" t="str">
        <f>IF(OR(F149=0,F149=""),"",'DAFTAR PELAJAR'!E144)</f>
        <v/>
      </c>
      <c r="F149" s="338" t="str">
        <f>IF(OR('DAFTAR PELAJAR'!J144=0,'DAFTAR PELAJAR'!J144=""),"",'DAFTAR PELAJAR'!J144)</f>
        <v/>
      </c>
      <c r="G149" s="92"/>
      <c r="H149" s="17"/>
      <c r="I149" s="17"/>
      <c r="J149" s="350" t="str">
        <f t="shared" si="16"/>
        <v/>
      </c>
      <c r="K149" s="349" t="str">
        <f t="shared" si="14"/>
        <v/>
      </c>
      <c r="L149" s="238"/>
      <c r="M149" s="17"/>
      <c r="N149" s="124"/>
      <c r="O149" s="362" t="str">
        <f t="shared" si="17"/>
        <v/>
      </c>
      <c r="P149" s="349" t="str">
        <f t="shared" si="15"/>
        <v/>
      </c>
      <c r="Q149" s="363" t="str">
        <f t="shared" si="20"/>
        <v/>
      </c>
      <c r="R149" s="358" t="str">
        <f>IFERROR('JUMLAH MARKAH PB'!AA149,"")</f>
        <v/>
      </c>
      <c r="S149" s="367" t="str">
        <f t="shared" si="18"/>
        <v/>
      </c>
      <c r="T149" s="365" t="str">
        <f t="shared" si="19"/>
        <v/>
      </c>
      <c r="U149" s="366" t="str">
        <f>IFERROR(VLOOKUP($T149,JADUAL!$A$4:$B$14,2),"")</f>
        <v/>
      </c>
    </row>
    <row r="150" spans="1:21" ht="15.75">
      <c r="A150" s="15">
        <v>138</v>
      </c>
      <c r="B150" s="339" t="str">
        <f>IF(OR(F150=0,F150=""),"",'DAFTAR PELAJAR'!B145)</f>
        <v/>
      </c>
      <c r="C150" s="340" t="str">
        <f>IF(OR(F150=0,F150=""),"",'DAFTAR PELAJAR'!C145)</f>
        <v/>
      </c>
      <c r="D150" s="341" t="str">
        <f>IF(OR(F150=0,F150=""),"",'DAFTAR PELAJAR'!D145)</f>
        <v/>
      </c>
      <c r="E150" s="340" t="str">
        <f>IF(OR(F150=0,F150=""),"",'DAFTAR PELAJAR'!E145)</f>
        <v/>
      </c>
      <c r="F150" s="338" t="str">
        <f>IF(OR('DAFTAR PELAJAR'!J145=0,'DAFTAR PELAJAR'!J145=""),"",'DAFTAR PELAJAR'!J145)</f>
        <v/>
      </c>
      <c r="G150" s="92"/>
      <c r="H150" s="17"/>
      <c r="I150" s="17"/>
      <c r="J150" s="350" t="str">
        <f t="shared" si="16"/>
        <v/>
      </c>
      <c r="K150" s="349" t="str">
        <f t="shared" si="14"/>
        <v/>
      </c>
      <c r="L150" s="238"/>
      <c r="M150" s="17"/>
      <c r="N150" s="124"/>
      <c r="O150" s="362" t="str">
        <f t="shared" si="17"/>
        <v/>
      </c>
      <c r="P150" s="349" t="str">
        <f t="shared" si="15"/>
        <v/>
      </c>
      <c r="Q150" s="363" t="str">
        <f t="shared" si="20"/>
        <v/>
      </c>
      <c r="R150" s="358" t="str">
        <f>IFERROR('JUMLAH MARKAH PB'!AA150,"")</f>
        <v/>
      </c>
      <c r="S150" s="367" t="str">
        <f t="shared" si="18"/>
        <v/>
      </c>
      <c r="T150" s="365" t="str">
        <f t="shared" si="19"/>
        <v/>
      </c>
      <c r="U150" s="366" t="str">
        <f>IFERROR(VLOOKUP($T150,JADUAL!$A$4:$B$14,2),"")</f>
        <v/>
      </c>
    </row>
    <row r="151" spans="1:21" ht="15.75">
      <c r="A151" s="15">
        <v>139</v>
      </c>
      <c r="B151" s="339" t="str">
        <f>IF(OR(F151=0,F151=""),"",'DAFTAR PELAJAR'!B146)</f>
        <v/>
      </c>
      <c r="C151" s="340" t="str">
        <f>IF(OR(F151=0,F151=""),"",'DAFTAR PELAJAR'!C146)</f>
        <v/>
      </c>
      <c r="D151" s="341" t="str">
        <f>IF(OR(F151=0,F151=""),"",'DAFTAR PELAJAR'!D146)</f>
        <v/>
      </c>
      <c r="E151" s="340" t="str">
        <f>IF(OR(F151=0,F151=""),"",'DAFTAR PELAJAR'!E146)</f>
        <v/>
      </c>
      <c r="F151" s="338" t="str">
        <f>IF(OR('DAFTAR PELAJAR'!J146=0,'DAFTAR PELAJAR'!J146=""),"",'DAFTAR PELAJAR'!J146)</f>
        <v/>
      </c>
      <c r="G151" s="92"/>
      <c r="H151" s="17"/>
      <c r="I151" s="17"/>
      <c r="J151" s="350" t="str">
        <f t="shared" si="16"/>
        <v/>
      </c>
      <c r="K151" s="349" t="str">
        <f t="shared" si="14"/>
        <v/>
      </c>
      <c r="L151" s="238"/>
      <c r="M151" s="17"/>
      <c r="N151" s="124"/>
      <c r="O151" s="362" t="str">
        <f t="shared" si="17"/>
        <v/>
      </c>
      <c r="P151" s="349" t="str">
        <f t="shared" si="15"/>
        <v/>
      </c>
      <c r="Q151" s="363" t="str">
        <f t="shared" si="20"/>
        <v/>
      </c>
      <c r="R151" s="358" t="str">
        <f>IFERROR('JUMLAH MARKAH PB'!AA151,"")</f>
        <v/>
      </c>
      <c r="S151" s="367" t="str">
        <f t="shared" si="18"/>
        <v/>
      </c>
      <c r="T151" s="365" t="str">
        <f t="shared" si="19"/>
        <v/>
      </c>
      <c r="U151" s="366" t="str">
        <f>IFERROR(VLOOKUP($T151,JADUAL!$A$4:$B$14,2),"")</f>
        <v/>
      </c>
    </row>
    <row r="152" spans="1:21" ht="15.75">
      <c r="A152" s="15">
        <v>140</v>
      </c>
      <c r="B152" s="339" t="str">
        <f>IF(OR(F152=0,F152=""),"",'DAFTAR PELAJAR'!B147)</f>
        <v/>
      </c>
      <c r="C152" s="340" t="str">
        <f>IF(OR(F152=0,F152=""),"",'DAFTAR PELAJAR'!C147)</f>
        <v/>
      </c>
      <c r="D152" s="341" t="str">
        <f>IF(OR(F152=0,F152=""),"",'DAFTAR PELAJAR'!D147)</f>
        <v/>
      </c>
      <c r="E152" s="340" t="str">
        <f>IF(OR(F152=0,F152=""),"",'DAFTAR PELAJAR'!E147)</f>
        <v/>
      </c>
      <c r="F152" s="338" t="str">
        <f>IF(OR('DAFTAR PELAJAR'!J147=0,'DAFTAR PELAJAR'!J147=""),"",'DAFTAR PELAJAR'!J147)</f>
        <v/>
      </c>
      <c r="G152" s="92"/>
      <c r="H152" s="17"/>
      <c r="I152" s="17"/>
      <c r="J152" s="350" t="str">
        <f t="shared" si="16"/>
        <v/>
      </c>
      <c r="K152" s="349" t="str">
        <f t="shared" si="14"/>
        <v/>
      </c>
      <c r="L152" s="238"/>
      <c r="M152" s="17"/>
      <c r="N152" s="124"/>
      <c r="O152" s="362" t="str">
        <f t="shared" si="17"/>
        <v/>
      </c>
      <c r="P152" s="349" t="str">
        <f t="shared" si="15"/>
        <v/>
      </c>
      <c r="Q152" s="363" t="str">
        <f t="shared" si="20"/>
        <v/>
      </c>
      <c r="R152" s="358" t="str">
        <f>IFERROR('JUMLAH MARKAH PB'!AA152,"")</f>
        <v/>
      </c>
      <c r="S152" s="367" t="str">
        <f t="shared" si="18"/>
        <v/>
      </c>
      <c r="T152" s="365" t="str">
        <f t="shared" si="19"/>
        <v/>
      </c>
      <c r="U152" s="366" t="str">
        <f>IFERROR(VLOOKUP($T152,JADUAL!$A$4:$B$14,2),"")</f>
        <v/>
      </c>
    </row>
    <row r="153" spans="1:21" ht="15.75">
      <c r="A153" s="15">
        <v>141</v>
      </c>
      <c r="B153" s="339" t="str">
        <f>IF(OR(F153=0,F153=""),"",'DAFTAR PELAJAR'!B148)</f>
        <v/>
      </c>
      <c r="C153" s="340" t="str">
        <f>IF(OR(F153=0,F153=""),"",'DAFTAR PELAJAR'!C148)</f>
        <v/>
      </c>
      <c r="D153" s="341" t="str">
        <f>IF(OR(F153=0,F153=""),"",'DAFTAR PELAJAR'!D148)</f>
        <v/>
      </c>
      <c r="E153" s="340" t="str">
        <f>IF(OR(F153=0,F153=""),"",'DAFTAR PELAJAR'!E148)</f>
        <v/>
      </c>
      <c r="F153" s="338" t="str">
        <f>IF(OR('DAFTAR PELAJAR'!J148=0,'DAFTAR PELAJAR'!J148=""),"",'DAFTAR PELAJAR'!J148)</f>
        <v/>
      </c>
      <c r="G153" s="92"/>
      <c r="H153" s="17"/>
      <c r="I153" s="17"/>
      <c r="J153" s="350" t="str">
        <f t="shared" si="16"/>
        <v/>
      </c>
      <c r="K153" s="349" t="str">
        <f t="shared" si="14"/>
        <v/>
      </c>
      <c r="L153" s="238"/>
      <c r="M153" s="17"/>
      <c r="N153" s="124"/>
      <c r="O153" s="362" t="str">
        <f t="shared" si="17"/>
        <v/>
      </c>
      <c r="P153" s="349" t="str">
        <f t="shared" si="15"/>
        <v/>
      </c>
      <c r="Q153" s="363" t="str">
        <f t="shared" si="20"/>
        <v/>
      </c>
      <c r="R153" s="358" t="str">
        <f>IFERROR('JUMLAH MARKAH PB'!AA153,"")</f>
        <v/>
      </c>
      <c r="S153" s="367" t="str">
        <f t="shared" si="18"/>
        <v/>
      </c>
      <c r="T153" s="365" t="str">
        <f t="shared" si="19"/>
        <v/>
      </c>
      <c r="U153" s="366" t="str">
        <f>IFERROR(VLOOKUP($T153,JADUAL!$A$4:$B$14,2),"")</f>
        <v/>
      </c>
    </row>
    <row r="154" spans="1:21" ht="15.75">
      <c r="A154" s="15">
        <v>142</v>
      </c>
      <c r="B154" s="339" t="str">
        <f>IF(OR(F154=0,F154=""),"",'DAFTAR PELAJAR'!B149)</f>
        <v/>
      </c>
      <c r="C154" s="340" t="str">
        <f>IF(OR(F154=0,F154=""),"",'DAFTAR PELAJAR'!C149)</f>
        <v/>
      </c>
      <c r="D154" s="341" t="str">
        <f>IF(OR(F154=0,F154=""),"",'DAFTAR PELAJAR'!D149)</f>
        <v/>
      </c>
      <c r="E154" s="340" t="str">
        <f>IF(OR(F154=0,F154=""),"",'DAFTAR PELAJAR'!E149)</f>
        <v/>
      </c>
      <c r="F154" s="338" t="str">
        <f>IF(OR('DAFTAR PELAJAR'!J149=0,'DAFTAR PELAJAR'!J149=""),"",'DAFTAR PELAJAR'!J149)</f>
        <v/>
      </c>
      <c r="G154" s="92"/>
      <c r="H154" s="17"/>
      <c r="I154" s="17"/>
      <c r="J154" s="350" t="str">
        <f t="shared" si="16"/>
        <v/>
      </c>
      <c r="K154" s="349" t="str">
        <f t="shared" si="14"/>
        <v/>
      </c>
      <c r="L154" s="238"/>
      <c r="M154" s="17"/>
      <c r="N154" s="124"/>
      <c r="O154" s="362" t="str">
        <f t="shared" si="17"/>
        <v/>
      </c>
      <c r="P154" s="349" t="str">
        <f t="shared" si="15"/>
        <v/>
      </c>
      <c r="Q154" s="363" t="str">
        <f t="shared" si="20"/>
        <v/>
      </c>
      <c r="R154" s="358" t="str">
        <f>IFERROR('JUMLAH MARKAH PB'!AA154,"")</f>
        <v/>
      </c>
      <c r="S154" s="367" t="str">
        <f t="shared" si="18"/>
        <v/>
      </c>
      <c r="T154" s="365" t="str">
        <f t="shared" si="19"/>
        <v/>
      </c>
      <c r="U154" s="366" t="str">
        <f>IFERROR(VLOOKUP($T154,JADUAL!$A$4:$B$14,2),"")</f>
        <v/>
      </c>
    </row>
    <row r="155" spans="1:21" ht="15.75">
      <c r="A155" s="15">
        <v>143</v>
      </c>
      <c r="B155" s="339" t="str">
        <f>IF(OR(F155=0,F155=""),"",'DAFTAR PELAJAR'!B150)</f>
        <v/>
      </c>
      <c r="C155" s="340" t="str">
        <f>IF(OR(F155=0,F155=""),"",'DAFTAR PELAJAR'!C150)</f>
        <v/>
      </c>
      <c r="D155" s="341" t="str">
        <f>IF(OR(F155=0,F155=""),"",'DAFTAR PELAJAR'!D150)</f>
        <v/>
      </c>
      <c r="E155" s="340" t="str">
        <f>IF(OR(F155=0,F155=""),"",'DAFTAR PELAJAR'!E150)</f>
        <v/>
      </c>
      <c r="F155" s="338" t="str">
        <f>IF(OR('DAFTAR PELAJAR'!J150=0,'DAFTAR PELAJAR'!J150=""),"",'DAFTAR PELAJAR'!J150)</f>
        <v/>
      </c>
      <c r="G155" s="92"/>
      <c r="H155" s="17"/>
      <c r="I155" s="17"/>
      <c r="J155" s="350" t="str">
        <f t="shared" si="16"/>
        <v/>
      </c>
      <c r="K155" s="349" t="str">
        <f t="shared" si="14"/>
        <v/>
      </c>
      <c r="L155" s="238"/>
      <c r="M155" s="17"/>
      <c r="N155" s="124"/>
      <c r="O155" s="362" t="str">
        <f t="shared" si="17"/>
        <v/>
      </c>
      <c r="P155" s="349" t="str">
        <f t="shared" si="15"/>
        <v/>
      </c>
      <c r="Q155" s="363" t="str">
        <f t="shared" si="20"/>
        <v/>
      </c>
      <c r="R155" s="358" t="str">
        <f>IFERROR('JUMLAH MARKAH PB'!AA155,"")</f>
        <v/>
      </c>
      <c r="S155" s="367" t="str">
        <f t="shared" si="18"/>
        <v/>
      </c>
      <c r="T155" s="365" t="str">
        <f t="shared" si="19"/>
        <v/>
      </c>
      <c r="U155" s="366" t="str">
        <f>IFERROR(VLOOKUP($T155,JADUAL!$A$4:$B$14,2),"")</f>
        <v/>
      </c>
    </row>
    <row r="156" spans="1:21" ht="15.75">
      <c r="A156" s="15">
        <v>144</v>
      </c>
      <c r="B156" s="339" t="str">
        <f>IF(OR(F156=0,F156=""),"",'DAFTAR PELAJAR'!B151)</f>
        <v/>
      </c>
      <c r="C156" s="340" t="str">
        <f>IF(OR(F156=0,F156=""),"",'DAFTAR PELAJAR'!C151)</f>
        <v/>
      </c>
      <c r="D156" s="341" t="str">
        <f>IF(OR(F156=0,F156=""),"",'DAFTAR PELAJAR'!D151)</f>
        <v/>
      </c>
      <c r="E156" s="340" t="str">
        <f>IF(OR(F156=0,F156=""),"",'DAFTAR PELAJAR'!E151)</f>
        <v/>
      </c>
      <c r="F156" s="338" t="str">
        <f>IF(OR('DAFTAR PELAJAR'!J151=0,'DAFTAR PELAJAR'!J151=""),"",'DAFTAR PELAJAR'!J151)</f>
        <v/>
      </c>
      <c r="G156" s="92"/>
      <c r="H156" s="17"/>
      <c r="I156" s="17"/>
      <c r="J156" s="350" t="str">
        <f t="shared" si="16"/>
        <v/>
      </c>
      <c r="K156" s="349" t="str">
        <f t="shared" si="14"/>
        <v/>
      </c>
      <c r="L156" s="238"/>
      <c r="M156" s="17"/>
      <c r="N156" s="124"/>
      <c r="O156" s="362" t="str">
        <f t="shared" si="17"/>
        <v/>
      </c>
      <c r="P156" s="349" t="str">
        <f t="shared" si="15"/>
        <v/>
      </c>
      <c r="Q156" s="363" t="str">
        <f t="shared" si="20"/>
        <v/>
      </c>
      <c r="R156" s="358" t="str">
        <f>IFERROR('JUMLAH MARKAH PB'!AA156,"")</f>
        <v/>
      </c>
      <c r="S156" s="367" t="str">
        <f t="shared" si="18"/>
        <v/>
      </c>
      <c r="T156" s="365" t="str">
        <f t="shared" si="19"/>
        <v/>
      </c>
      <c r="U156" s="366" t="str">
        <f>IFERROR(VLOOKUP($T156,JADUAL!$A$4:$B$14,2),"")</f>
        <v/>
      </c>
    </row>
    <row r="157" spans="1:21" ht="15.75">
      <c r="A157" s="15">
        <v>145</v>
      </c>
      <c r="B157" s="339" t="str">
        <f>IF(OR(F157=0,F157=""),"",'DAFTAR PELAJAR'!B152)</f>
        <v/>
      </c>
      <c r="C157" s="340" t="str">
        <f>IF(OR(F157=0,F157=""),"",'DAFTAR PELAJAR'!C152)</f>
        <v/>
      </c>
      <c r="D157" s="341" t="str">
        <f>IF(OR(F157=0,F157=""),"",'DAFTAR PELAJAR'!D152)</f>
        <v/>
      </c>
      <c r="E157" s="340" t="str">
        <f>IF(OR(F157=0,F157=""),"",'DAFTAR PELAJAR'!E152)</f>
        <v/>
      </c>
      <c r="F157" s="338" t="str">
        <f>IF(OR('DAFTAR PELAJAR'!J152=0,'DAFTAR PELAJAR'!J152=""),"",'DAFTAR PELAJAR'!J152)</f>
        <v/>
      </c>
      <c r="G157" s="92"/>
      <c r="H157" s="17"/>
      <c r="I157" s="17"/>
      <c r="J157" s="350" t="str">
        <f t="shared" si="16"/>
        <v/>
      </c>
      <c r="K157" s="349" t="str">
        <f t="shared" si="14"/>
        <v/>
      </c>
      <c r="L157" s="238"/>
      <c r="M157" s="17"/>
      <c r="N157" s="124"/>
      <c r="O157" s="362" t="str">
        <f t="shared" si="17"/>
        <v/>
      </c>
      <c r="P157" s="349" t="str">
        <f t="shared" si="15"/>
        <v/>
      </c>
      <c r="Q157" s="363" t="str">
        <f t="shared" si="20"/>
        <v/>
      </c>
      <c r="R157" s="358" t="str">
        <f>IFERROR('JUMLAH MARKAH PB'!AA157,"")</f>
        <v/>
      </c>
      <c r="S157" s="367" t="str">
        <f t="shared" si="18"/>
        <v/>
      </c>
      <c r="T157" s="365" t="str">
        <f t="shared" si="19"/>
        <v/>
      </c>
      <c r="U157" s="366" t="str">
        <f>IFERROR(VLOOKUP($T157,JADUAL!$A$4:$B$14,2),"")</f>
        <v/>
      </c>
    </row>
    <row r="158" spans="1:21" ht="15.75">
      <c r="A158" s="15">
        <v>146</v>
      </c>
      <c r="B158" s="339" t="str">
        <f>IF(OR(F158=0,F158=""),"",'DAFTAR PELAJAR'!B153)</f>
        <v/>
      </c>
      <c r="C158" s="340" t="str">
        <f>IF(OR(F158=0,F158=""),"",'DAFTAR PELAJAR'!C153)</f>
        <v/>
      </c>
      <c r="D158" s="341" t="str">
        <f>IF(OR(F158=0,F158=""),"",'DAFTAR PELAJAR'!D153)</f>
        <v/>
      </c>
      <c r="E158" s="340" t="str">
        <f>IF(OR(F158=0,F158=""),"",'DAFTAR PELAJAR'!E153)</f>
        <v/>
      </c>
      <c r="F158" s="338" t="str">
        <f>IF(OR('DAFTAR PELAJAR'!J153=0,'DAFTAR PELAJAR'!J153=""),"",'DAFTAR PELAJAR'!J153)</f>
        <v/>
      </c>
      <c r="G158" s="92"/>
      <c r="H158" s="17"/>
      <c r="I158" s="17"/>
      <c r="J158" s="350" t="str">
        <f t="shared" si="16"/>
        <v/>
      </c>
      <c r="K158" s="349" t="str">
        <f t="shared" si="14"/>
        <v/>
      </c>
      <c r="L158" s="238"/>
      <c r="M158" s="17"/>
      <c r="N158" s="124"/>
      <c r="O158" s="362" t="str">
        <f t="shared" si="17"/>
        <v/>
      </c>
      <c r="P158" s="349" t="str">
        <f t="shared" si="15"/>
        <v/>
      </c>
      <c r="Q158" s="363" t="str">
        <f t="shared" si="20"/>
        <v/>
      </c>
      <c r="R158" s="358" t="str">
        <f>IFERROR('JUMLAH MARKAH PB'!AA158,"")</f>
        <v/>
      </c>
      <c r="S158" s="367" t="str">
        <f t="shared" si="18"/>
        <v/>
      </c>
      <c r="T158" s="365" t="str">
        <f t="shared" si="19"/>
        <v/>
      </c>
      <c r="U158" s="366" t="str">
        <f>IFERROR(VLOOKUP($T158,JADUAL!$A$4:$B$14,2),"")</f>
        <v/>
      </c>
    </row>
    <row r="159" spans="1:21" ht="15.75">
      <c r="A159" s="15">
        <v>147</v>
      </c>
      <c r="B159" s="339" t="str">
        <f>IF(OR(F159=0,F159=""),"",'DAFTAR PELAJAR'!B154)</f>
        <v/>
      </c>
      <c r="C159" s="340" t="str">
        <f>IF(OR(F159=0,F159=""),"",'DAFTAR PELAJAR'!C154)</f>
        <v/>
      </c>
      <c r="D159" s="341" t="str">
        <f>IF(OR(F159=0,F159=""),"",'DAFTAR PELAJAR'!D154)</f>
        <v/>
      </c>
      <c r="E159" s="340" t="str">
        <f>IF(OR(F159=0,F159=""),"",'DAFTAR PELAJAR'!E154)</f>
        <v/>
      </c>
      <c r="F159" s="338" t="str">
        <f>IF(OR('DAFTAR PELAJAR'!J154=0,'DAFTAR PELAJAR'!J154=""),"",'DAFTAR PELAJAR'!J154)</f>
        <v/>
      </c>
      <c r="G159" s="92"/>
      <c r="H159" s="17"/>
      <c r="I159" s="17"/>
      <c r="J159" s="350" t="str">
        <f t="shared" si="16"/>
        <v/>
      </c>
      <c r="K159" s="349" t="str">
        <f t="shared" si="14"/>
        <v/>
      </c>
      <c r="L159" s="238"/>
      <c r="M159" s="17"/>
      <c r="N159" s="124"/>
      <c r="O159" s="362" t="str">
        <f t="shared" si="17"/>
        <v/>
      </c>
      <c r="P159" s="349" t="str">
        <f t="shared" si="15"/>
        <v/>
      </c>
      <c r="Q159" s="363" t="str">
        <f t="shared" si="20"/>
        <v/>
      </c>
      <c r="R159" s="358" t="str">
        <f>IFERROR('JUMLAH MARKAH PB'!AA159,"")</f>
        <v/>
      </c>
      <c r="S159" s="367" t="str">
        <f t="shared" si="18"/>
        <v/>
      </c>
      <c r="T159" s="365" t="str">
        <f t="shared" si="19"/>
        <v/>
      </c>
      <c r="U159" s="366" t="str">
        <f>IFERROR(VLOOKUP($T159,JADUAL!$A$4:$B$14,2),"")</f>
        <v/>
      </c>
    </row>
    <row r="160" spans="1:21" ht="15.75">
      <c r="A160" s="15">
        <v>148</v>
      </c>
      <c r="B160" s="339" t="str">
        <f>IF(OR(F160=0,F160=""),"",'DAFTAR PELAJAR'!B155)</f>
        <v/>
      </c>
      <c r="C160" s="340" t="str">
        <f>IF(OR(F160=0,F160=""),"",'DAFTAR PELAJAR'!C155)</f>
        <v/>
      </c>
      <c r="D160" s="341" t="str">
        <f>IF(OR(F160=0,F160=""),"",'DAFTAR PELAJAR'!D155)</f>
        <v/>
      </c>
      <c r="E160" s="340" t="str">
        <f>IF(OR(F160=0,F160=""),"",'DAFTAR PELAJAR'!E155)</f>
        <v/>
      </c>
      <c r="F160" s="338" t="str">
        <f>IF(OR('DAFTAR PELAJAR'!J155=0,'DAFTAR PELAJAR'!J155=""),"",'DAFTAR PELAJAR'!J155)</f>
        <v/>
      </c>
      <c r="G160" s="92"/>
      <c r="H160" s="17"/>
      <c r="I160" s="17"/>
      <c r="J160" s="350" t="str">
        <f t="shared" si="16"/>
        <v/>
      </c>
      <c r="K160" s="349" t="str">
        <f t="shared" si="14"/>
        <v/>
      </c>
      <c r="L160" s="238"/>
      <c r="M160" s="17"/>
      <c r="N160" s="124"/>
      <c r="O160" s="362" t="str">
        <f t="shared" si="17"/>
        <v/>
      </c>
      <c r="P160" s="349" t="str">
        <f t="shared" si="15"/>
        <v/>
      </c>
      <c r="Q160" s="363" t="str">
        <f t="shared" si="20"/>
        <v/>
      </c>
      <c r="R160" s="358" t="str">
        <f>IFERROR('JUMLAH MARKAH PB'!AA160,"")</f>
        <v/>
      </c>
      <c r="S160" s="367" t="str">
        <f t="shared" si="18"/>
        <v/>
      </c>
      <c r="T160" s="365" t="str">
        <f t="shared" si="19"/>
        <v/>
      </c>
      <c r="U160" s="366" t="str">
        <f>IFERROR(VLOOKUP($T160,JADUAL!$A$4:$B$14,2),"")</f>
        <v/>
      </c>
    </row>
    <row r="161" spans="1:21" ht="15.75">
      <c r="A161" s="15">
        <v>149</v>
      </c>
      <c r="B161" s="339" t="str">
        <f>IF(OR(F161=0,F161=""),"",'DAFTAR PELAJAR'!B156)</f>
        <v/>
      </c>
      <c r="C161" s="340" t="str">
        <f>IF(OR(F161=0,F161=""),"",'DAFTAR PELAJAR'!C156)</f>
        <v/>
      </c>
      <c r="D161" s="341" t="str">
        <f>IF(OR(F161=0,F161=""),"",'DAFTAR PELAJAR'!D156)</f>
        <v/>
      </c>
      <c r="E161" s="340" t="str">
        <f>IF(OR(F161=0,F161=""),"",'DAFTAR PELAJAR'!E156)</f>
        <v/>
      </c>
      <c r="F161" s="338" t="str">
        <f>IF(OR('DAFTAR PELAJAR'!J156=0,'DAFTAR PELAJAR'!J156=""),"",'DAFTAR PELAJAR'!J156)</f>
        <v/>
      </c>
      <c r="G161" s="92"/>
      <c r="H161" s="17"/>
      <c r="I161" s="17"/>
      <c r="J161" s="350" t="str">
        <f t="shared" si="16"/>
        <v/>
      </c>
      <c r="K161" s="349" t="str">
        <f t="shared" si="14"/>
        <v/>
      </c>
      <c r="L161" s="238"/>
      <c r="M161" s="17"/>
      <c r="N161" s="124"/>
      <c r="O161" s="362" t="str">
        <f t="shared" si="17"/>
        <v/>
      </c>
      <c r="P161" s="349" t="str">
        <f t="shared" si="15"/>
        <v/>
      </c>
      <c r="Q161" s="363" t="str">
        <f t="shared" si="20"/>
        <v/>
      </c>
      <c r="R161" s="358" t="str">
        <f>IFERROR('JUMLAH MARKAH PB'!AA161,"")</f>
        <v/>
      </c>
      <c r="S161" s="367" t="str">
        <f t="shared" si="18"/>
        <v/>
      </c>
      <c r="T161" s="365" t="str">
        <f t="shared" si="19"/>
        <v/>
      </c>
      <c r="U161" s="366" t="str">
        <f>IFERROR(VLOOKUP($T161,JADUAL!$A$4:$B$14,2),"")</f>
        <v/>
      </c>
    </row>
    <row r="162" spans="1:21" ht="15.75">
      <c r="A162" s="15">
        <v>150</v>
      </c>
      <c r="B162" s="339" t="str">
        <f>IF(OR(F162=0,F162=""),"",'DAFTAR PELAJAR'!B157)</f>
        <v/>
      </c>
      <c r="C162" s="340" t="str">
        <f>IF(OR(F162=0,F162=""),"",'DAFTAR PELAJAR'!C157)</f>
        <v/>
      </c>
      <c r="D162" s="341" t="str">
        <f>IF(OR(F162=0,F162=""),"",'DAFTAR PELAJAR'!D157)</f>
        <v/>
      </c>
      <c r="E162" s="340" t="str">
        <f>IF(OR(F162=0,F162=""),"",'DAFTAR PELAJAR'!E157)</f>
        <v/>
      </c>
      <c r="F162" s="338" t="str">
        <f>IF(OR('DAFTAR PELAJAR'!J157=0,'DAFTAR PELAJAR'!J157=""),"",'DAFTAR PELAJAR'!J157)</f>
        <v/>
      </c>
      <c r="G162" s="92"/>
      <c r="H162" s="17"/>
      <c r="I162" s="17"/>
      <c r="J162" s="350" t="str">
        <f t="shared" si="16"/>
        <v/>
      </c>
      <c r="K162" s="349" t="str">
        <f t="shared" si="14"/>
        <v/>
      </c>
      <c r="L162" s="238"/>
      <c r="M162" s="17"/>
      <c r="N162" s="124"/>
      <c r="O162" s="362" t="str">
        <f t="shared" si="17"/>
        <v/>
      </c>
      <c r="P162" s="349" t="str">
        <f t="shared" si="15"/>
        <v/>
      </c>
      <c r="Q162" s="363" t="str">
        <f t="shared" si="20"/>
        <v/>
      </c>
      <c r="R162" s="358" t="str">
        <f>IFERROR('JUMLAH MARKAH PB'!AA162,"")</f>
        <v/>
      </c>
      <c r="S162" s="367" t="str">
        <f t="shared" si="18"/>
        <v/>
      </c>
      <c r="T162" s="365" t="str">
        <f t="shared" si="19"/>
        <v/>
      </c>
      <c r="U162" s="366" t="str">
        <f>IFERROR(VLOOKUP($T162,JADUAL!$A$4:$B$14,2),"")</f>
        <v/>
      </c>
    </row>
    <row r="163" spans="1:21" ht="15.75">
      <c r="A163" s="15">
        <v>151</v>
      </c>
      <c r="B163" s="339" t="str">
        <f>IF(OR(F163=0,F163=""),"",'DAFTAR PELAJAR'!B158)</f>
        <v/>
      </c>
      <c r="C163" s="340" t="str">
        <f>IF(OR(F163=0,F163=""),"",'DAFTAR PELAJAR'!C158)</f>
        <v/>
      </c>
      <c r="D163" s="341" t="str">
        <f>IF(OR(F163=0,F163=""),"",'DAFTAR PELAJAR'!D158)</f>
        <v/>
      </c>
      <c r="E163" s="340" t="str">
        <f>IF(OR(F163=0,F163=""),"",'DAFTAR PELAJAR'!E158)</f>
        <v/>
      </c>
      <c r="F163" s="338" t="str">
        <f>IF(OR('DAFTAR PELAJAR'!J158=0,'DAFTAR PELAJAR'!J158=""),"",'DAFTAR PELAJAR'!J158)</f>
        <v/>
      </c>
      <c r="G163" s="92"/>
      <c r="H163" s="17"/>
      <c r="I163" s="17"/>
      <c r="J163" s="350" t="str">
        <f t="shared" si="16"/>
        <v/>
      </c>
      <c r="K163" s="349" t="str">
        <f t="shared" si="14"/>
        <v/>
      </c>
      <c r="L163" s="238"/>
      <c r="M163" s="17"/>
      <c r="N163" s="124"/>
      <c r="O163" s="362" t="str">
        <f t="shared" si="17"/>
        <v/>
      </c>
      <c r="P163" s="349" t="str">
        <f t="shared" si="15"/>
        <v/>
      </c>
      <c r="Q163" s="363" t="str">
        <f t="shared" si="20"/>
        <v/>
      </c>
      <c r="R163" s="358" t="str">
        <f>IFERROR('JUMLAH MARKAH PB'!AA163,"")</f>
        <v/>
      </c>
      <c r="S163" s="367" t="str">
        <f t="shared" si="18"/>
        <v/>
      </c>
      <c r="T163" s="365" t="str">
        <f t="shared" si="19"/>
        <v/>
      </c>
      <c r="U163" s="366" t="str">
        <f>IFERROR(VLOOKUP($T163,JADUAL!$A$4:$B$14,2),"")</f>
        <v/>
      </c>
    </row>
    <row r="164" spans="1:21" ht="15.75">
      <c r="A164" s="15">
        <v>152</v>
      </c>
      <c r="B164" s="339" t="str">
        <f>IF(OR(F164=0,F164=""),"",'DAFTAR PELAJAR'!B159)</f>
        <v/>
      </c>
      <c r="C164" s="340" t="str">
        <f>IF(OR(F164=0,F164=""),"",'DAFTAR PELAJAR'!C159)</f>
        <v/>
      </c>
      <c r="D164" s="341" t="str">
        <f>IF(OR(F164=0,F164=""),"",'DAFTAR PELAJAR'!D159)</f>
        <v/>
      </c>
      <c r="E164" s="340" t="str">
        <f>IF(OR(F164=0,F164=""),"",'DAFTAR PELAJAR'!E159)</f>
        <v/>
      </c>
      <c r="F164" s="338" t="str">
        <f>IF(OR('DAFTAR PELAJAR'!J159=0,'DAFTAR PELAJAR'!J159=""),"",'DAFTAR PELAJAR'!J159)</f>
        <v/>
      </c>
      <c r="G164" s="92"/>
      <c r="H164" s="17"/>
      <c r="I164" s="17"/>
      <c r="J164" s="350" t="str">
        <f t="shared" si="16"/>
        <v/>
      </c>
      <c r="K164" s="349" t="str">
        <f t="shared" si="14"/>
        <v/>
      </c>
      <c r="L164" s="238"/>
      <c r="M164" s="17"/>
      <c r="N164" s="124"/>
      <c r="O164" s="362" t="str">
        <f t="shared" si="17"/>
        <v/>
      </c>
      <c r="P164" s="349" t="str">
        <f t="shared" si="15"/>
        <v/>
      </c>
      <c r="Q164" s="363" t="str">
        <f t="shared" si="20"/>
        <v/>
      </c>
      <c r="R164" s="358" t="str">
        <f>IFERROR('JUMLAH MARKAH PB'!AA164,"")</f>
        <v/>
      </c>
      <c r="S164" s="367" t="str">
        <f t="shared" si="18"/>
        <v/>
      </c>
      <c r="T164" s="365" t="str">
        <f t="shared" si="19"/>
        <v/>
      </c>
      <c r="U164" s="366" t="str">
        <f>IFERROR(VLOOKUP($T164,JADUAL!$A$4:$B$14,2),"")</f>
        <v/>
      </c>
    </row>
    <row r="165" spans="1:21" ht="15.75">
      <c r="A165" s="15">
        <v>153</v>
      </c>
      <c r="B165" s="339" t="str">
        <f>IF(OR(F165=0,F165=""),"",'DAFTAR PELAJAR'!B160)</f>
        <v/>
      </c>
      <c r="C165" s="340" t="str">
        <f>IF(OR(F165=0,F165=""),"",'DAFTAR PELAJAR'!C160)</f>
        <v/>
      </c>
      <c r="D165" s="341" t="str">
        <f>IF(OR(F165=0,F165=""),"",'DAFTAR PELAJAR'!D160)</f>
        <v/>
      </c>
      <c r="E165" s="340" t="str">
        <f>IF(OR(F165=0,F165=""),"",'DAFTAR PELAJAR'!E160)</f>
        <v/>
      </c>
      <c r="F165" s="338" t="str">
        <f>IF(OR('DAFTAR PELAJAR'!J160=0,'DAFTAR PELAJAR'!J160=""),"",'DAFTAR PELAJAR'!J160)</f>
        <v/>
      </c>
      <c r="G165" s="92"/>
      <c r="H165" s="17"/>
      <c r="I165" s="17"/>
      <c r="J165" s="350" t="str">
        <f t="shared" si="16"/>
        <v/>
      </c>
      <c r="K165" s="349" t="str">
        <f t="shared" si="14"/>
        <v/>
      </c>
      <c r="L165" s="238"/>
      <c r="M165" s="17"/>
      <c r="N165" s="124"/>
      <c r="O165" s="362" t="str">
        <f t="shared" si="17"/>
        <v/>
      </c>
      <c r="P165" s="349" t="str">
        <f t="shared" si="15"/>
        <v/>
      </c>
      <c r="Q165" s="363" t="str">
        <f t="shared" si="20"/>
        <v/>
      </c>
      <c r="R165" s="358" t="str">
        <f>IFERROR('JUMLAH MARKAH PB'!AA165,"")</f>
        <v/>
      </c>
      <c r="S165" s="367" t="str">
        <f t="shared" si="18"/>
        <v/>
      </c>
      <c r="T165" s="365" t="str">
        <f t="shared" si="19"/>
        <v/>
      </c>
      <c r="U165" s="366" t="str">
        <f>IFERROR(VLOOKUP($T165,JADUAL!$A$4:$B$14,2),"")</f>
        <v/>
      </c>
    </row>
    <row r="166" spans="1:21" ht="15.75">
      <c r="A166" s="15">
        <v>154</v>
      </c>
      <c r="B166" s="339" t="str">
        <f>IF(OR(F166=0,F166=""),"",'DAFTAR PELAJAR'!B161)</f>
        <v/>
      </c>
      <c r="C166" s="340" t="str">
        <f>IF(OR(F166=0,F166=""),"",'DAFTAR PELAJAR'!C161)</f>
        <v/>
      </c>
      <c r="D166" s="341" t="str">
        <f>IF(OR(F166=0,F166=""),"",'DAFTAR PELAJAR'!D161)</f>
        <v/>
      </c>
      <c r="E166" s="340" t="str">
        <f>IF(OR(F166=0,F166=""),"",'DAFTAR PELAJAR'!E161)</f>
        <v/>
      </c>
      <c r="F166" s="338" t="str">
        <f>IF(OR('DAFTAR PELAJAR'!J161=0,'DAFTAR PELAJAR'!J161=""),"",'DAFTAR PELAJAR'!J161)</f>
        <v/>
      </c>
      <c r="G166" s="92"/>
      <c r="H166" s="17"/>
      <c r="I166" s="17"/>
      <c r="J166" s="350" t="str">
        <f t="shared" si="16"/>
        <v/>
      </c>
      <c r="K166" s="349" t="str">
        <f t="shared" si="14"/>
        <v/>
      </c>
      <c r="L166" s="238"/>
      <c r="M166" s="17"/>
      <c r="N166" s="124"/>
      <c r="O166" s="362" t="str">
        <f t="shared" si="17"/>
        <v/>
      </c>
      <c r="P166" s="349" t="str">
        <f t="shared" si="15"/>
        <v/>
      </c>
      <c r="Q166" s="363" t="str">
        <f t="shared" si="20"/>
        <v/>
      </c>
      <c r="R166" s="358" t="str">
        <f>IFERROR('JUMLAH MARKAH PB'!AA166,"")</f>
        <v/>
      </c>
      <c r="S166" s="367" t="str">
        <f t="shared" si="18"/>
        <v/>
      </c>
      <c r="T166" s="365" t="str">
        <f t="shared" si="19"/>
        <v/>
      </c>
      <c r="U166" s="366" t="str">
        <f>IFERROR(VLOOKUP($T166,JADUAL!$A$4:$B$14,2),"")</f>
        <v/>
      </c>
    </row>
    <row r="167" spans="1:21" ht="15.75">
      <c r="A167" s="15">
        <v>155</v>
      </c>
      <c r="B167" s="339" t="str">
        <f>IF(OR(F167=0,F167=""),"",'DAFTAR PELAJAR'!B162)</f>
        <v/>
      </c>
      <c r="C167" s="340" t="str">
        <f>IF(OR(F167=0,F167=""),"",'DAFTAR PELAJAR'!C162)</f>
        <v/>
      </c>
      <c r="D167" s="341" t="str">
        <f>IF(OR(F167=0,F167=""),"",'DAFTAR PELAJAR'!D162)</f>
        <v/>
      </c>
      <c r="E167" s="340" t="str">
        <f>IF(OR(F167=0,F167=""),"",'DAFTAR PELAJAR'!E162)</f>
        <v/>
      </c>
      <c r="F167" s="338" t="str">
        <f>IF(OR('DAFTAR PELAJAR'!J162=0,'DAFTAR PELAJAR'!J162=""),"",'DAFTAR PELAJAR'!J162)</f>
        <v/>
      </c>
      <c r="G167" s="92"/>
      <c r="H167" s="17"/>
      <c r="I167" s="17"/>
      <c r="J167" s="350" t="str">
        <f t="shared" si="16"/>
        <v/>
      </c>
      <c r="K167" s="349" t="str">
        <f t="shared" si="14"/>
        <v/>
      </c>
      <c r="L167" s="238"/>
      <c r="M167" s="17"/>
      <c r="N167" s="124"/>
      <c r="O167" s="362" t="str">
        <f t="shared" si="17"/>
        <v/>
      </c>
      <c r="P167" s="349" t="str">
        <f t="shared" si="15"/>
        <v/>
      </c>
      <c r="Q167" s="363" t="str">
        <f t="shared" si="20"/>
        <v/>
      </c>
      <c r="R167" s="358" t="str">
        <f>IFERROR('JUMLAH MARKAH PB'!AA167,"")</f>
        <v/>
      </c>
      <c r="S167" s="367" t="str">
        <f t="shared" si="18"/>
        <v/>
      </c>
      <c r="T167" s="365" t="str">
        <f t="shared" si="19"/>
        <v/>
      </c>
      <c r="U167" s="366" t="str">
        <f>IFERROR(VLOOKUP($T167,JADUAL!$A$4:$B$14,2),"")</f>
        <v/>
      </c>
    </row>
    <row r="168" spans="1:21" ht="15.75">
      <c r="A168" s="15">
        <v>156</v>
      </c>
      <c r="B168" s="339" t="str">
        <f>IF(OR(F168=0,F168=""),"",'DAFTAR PELAJAR'!B163)</f>
        <v/>
      </c>
      <c r="C168" s="340" t="str">
        <f>IF(OR(F168=0,F168=""),"",'DAFTAR PELAJAR'!C163)</f>
        <v/>
      </c>
      <c r="D168" s="341" t="str">
        <f>IF(OR(F168=0,F168=""),"",'DAFTAR PELAJAR'!D163)</f>
        <v/>
      </c>
      <c r="E168" s="340" t="str">
        <f>IF(OR(F168=0,F168=""),"",'DAFTAR PELAJAR'!E163)</f>
        <v/>
      </c>
      <c r="F168" s="338" t="str">
        <f>IF(OR('DAFTAR PELAJAR'!J163=0,'DAFTAR PELAJAR'!J163=""),"",'DAFTAR PELAJAR'!J163)</f>
        <v/>
      </c>
      <c r="G168" s="92"/>
      <c r="H168" s="17"/>
      <c r="I168" s="17"/>
      <c r="J168" s="350" t="str">
        <f t="shared" si="16"/>
        <v/>
      </c>
      <c r="K168" s="349" t="str">
        <f t="shared" si="14"/>
        <v/>
      </c>
      <c r="L168" s="238"/>
      <c r="M168" s="17"/>
      <c r="N168" s="124"/>
      <c r="O168" s="362" t="str">
        <f t="shared" si="17"/>
        <v/>
      </c>
      <c r="P168" s="349" t="str">
        <f t="shared" si="15"/>
        <v/>
      </c>
      <c r="Q168" s="363" t="str">
        <f t="shared" si="20"/>
        <v/>
      </c>
      <c r="R168" s="358" t="str">
        <f>IFERROR('JUMLAH MARKAH PB'!AA168,"")</f>
        <v/>
      </c>
      <c r="S168" s="367" t="str">
        <f t="shared" si="18"/>
        <v/>
      </c>
      <c r="T168" s="365" t="str">
        <f t="shared" si="19"/>
        <v/>
      </c>
      <c r="U168" s="366" t="str">
        <f>IFERROR(VLOOKUP($T168,JADUAL!$A$4:$B$14,2),"")</f>
        <v/>
      </c>
    </row>
    <row r="169" spans="1:21" ht="15.75">
      <c r="A169" s="15">
        <v>157</v>
      </c>
      <c r="B169" s="339" t="str">
        <f>IF(OR(F169=0,F169=""),"",'DAFTAR PELAJAR'!B164)</f>
        <v/>
      </c>
      <c r="C169" s="340" t="str">
        <f>IF(OR(F169=0,F169=""),"",'DAFTAR PELAJAR'!C164)</f>
        <v/>
      </c>
      <c r="D169" s="341" t="str">
        <f>IF(OR(F169=0,F169=""),"",'DAFTAR PELAJAR'!D164)</f>
        <v/>
      </c>
      <c r="E169" s="340" t="str">
        <f>IF(OR(F169=0,F169=""),"",'DAFTAR PELAJAR'!E164)</f>
        <v/>
      </c>
      <c r="F169" s="338" t="str">
        <f>IF(OR('DAFTAR PELAJAR'!J164=0,'DAFTAR PELAJAR'!J164=""),"",'DAFTAR PELAJAR'!J164)</f>
        <v/>
      </c>
      <c r="G169" s="92"/>
      <c r="H169" s="17"/>
      <c r="I169" s="17"/>
      <c r="J169" s="350" t="str">
        <f t="shared" si="16"/>
        <v/>
      </c>
      <c r="K169" s="349" t="str">
        <f t="shared" si="14"/>
        <v/>
      </c>
      <c r="L169" s="238"/>
      <c r="M169" s="17"/>
      <c r="N169" s="124"/>
      <c r="O169" s="362" t="str">
        <f t="shared" si="17"/>
        <v/>
      </c>
      <c r="P169" s="349" t="str">
        <f t="shared" si="15"/>
        <v/>
      </c>
      <c r="Q169" s="363" t="str">
        <f t="shared" si="20"/>
        <v/>
      </c>
      <c r="R169" s="358" t="str">
        <f>IFERROR('JUMLAH MARKAH PB'!AA169,"")</f>
        <v/>
      </c>
      <c r="S169" s="367" t="str">
        <f t="shared" si="18"/>
        <v/>
      </c>
      <c r="T169" s="365" t="str">
        <f t="shared" si="19"/>
        <v/>
      </c>
      <c r="U169" s="366" t="str">
        <f>IFERROR(VLOOKUP($T169,JADUAL!$A$4:$B$14,2),"")</f>
        <v/>
      </c>
    </row>
    <row r="170" spans="1:21" ht="15.75">
      <c r="A170" s="15">
        <v>158</v>
      </c>
      <c r="B170" s="339" t="str">
        <f>IF(OR(F170=0,F170=""),"",'DAFTAR PELAJAR'!B165)</f>
        <v/>
      </c>
      <c r="C170" s="340" t="str">
        <f>IF(OR(F170=0,F170=""),"",'DAFTAR PELAJAR'!C165)</f>
        <v/>
      </c>
      <c r="D170" s="341" t="str">
        <f>IF(OR(F170=0,F170=""),"",'DAFTAR PELAJAR'!D165)</f>
        <v/>
      </c>
      <c r="E170" s="340" t="str">
        <f>IF(OR(F170=0,F170=""),"",'DAFTAR PELAJAR'!E165)</f>
        <v/>
      </c>
      <c r="F170" s="338" t="str">
        <f>IF(OR('DAFTAR PELAJAR'!J165=0,'DAFTAR PELAJAR'!J165=""),"",'DAFTAR PELAJAR'!J165)</f>
        <v/>
      </c>
      <c r="G170" s="92"/>
      <c r="H170" s="17"/>
      <c r="I170" s="17"/>
      <c r="J170" s="350" t="str">
        <f t="shared" si="16"/>
        <v/>
      </c>
      <c r="K170" s="349" t="str">
        <f t="shared" si="14"/>
        <v/>
      </c>
      <c r="L170" s="238"/>
      <c r="M170" s="17"/>
      <c r="N170" s="124"/>
      <c r="O170" s="362" t="str">
        <f t="shared" si="17"/>
        <v/>
      </c>
      <c r="P170" s="349" t="str">
        <f t="shared" si="15"/>
        <v/>
      </c>
      <c r="Q170" s="363" t="str">
        <f t="shared" si="20"/>
        <v/>
      </c>
      <c r="R170" s="358" t="str">
        <f>IFERROR('JUMLAH MARKAH PB'!AA170,"")</f>
        <v/>
      </c>
      <c r="S170" s="367" t="str">
        <f t="shared" si="18"/>
        <v/>
      </c>
      <c r="T170" s="365" t="str">
        <f t="shared" si="19"/>
        <v/>
      </c>
      <c r="U170" s="366" t="str">
        <f>IFERROR(VLOOKUP($T170,JADUAL!$A$4:$B$14,2),"")</f>
        <v/>
      </c>
    </row>
    <row r="171" spans="1:21" ht="15.75">
      <c r="A171" s="15">
        <v>159</v>
      </c>
      <c r="B171" s="339" t="str">
        <f>IF(OR(F171=0,F171=""),"",'DAFTAR PELAJAR'!B166)</f>
        <v/>
      </c>
      <c r="C171" s="340" t="str">
        <f>IF(OR(F171=0,F171=""),"",'DAFTAR PELAJAR'!C166)</f>
        <v/>
      </c>
      <c r="D171" s="341" t="str">
        <f>IF(OR(F171=0,F171=""),"",'DAFTAR PELAJAR'!D166)</f>
        <v/>
      </c>
      <c r="E171" s="340" t="str">
        <f>IF(OR(F171=0,F171=""),"",'DAFTAR PELAJAR'!E166)</f>
        <v/>
      </c>
      <c r="F171" s="338" t="str">
        <f>IF(OR('DAFTAR PELAJAR'!J166=0,'DAFTAR PELAJAR'!J166=""),"",'DAFTAR PELAJAR'!J166)</f>
        <v/>
      </c>
      <c r="G171" s="92"/>
      <c r="H171" s="17"/>
      <c r="I171" s="17"/>
      <c r="J171" s="350" t="str">
        <f t="shared" si="16"/>
        <v/>
      </c>
      <c r="K171" s="349" t="str">
        <f t="shared" si="14"/>
        <v/>
      </c>
      <c r="L171" s="238"/>
      <c r="M171" s="17"/>
      <c r="N171" s="124"/>
      <c r="O171" s="362" t="str">
        <f t="shared" si="17"/>
        <v/>
      </c>
      <c r="P171" s="349" t="str">
        <f t="shared" si="15"/>
        <v/>
      </c>
      <c r="Q171" s="363" t="str">
        <f t="shared" si="20"/>
        <v/>
      </c>
      <c r="R171" s="358" t="str">
        <f>IFERROR('JUMLAH MARKAH PB'!AA171,"")</f>
        <v/>
      </c>
      <c r="S171" s="367" t="str">
        <f t="shared" si="18"/>
        <v/>
      </c>
      <c r="T171" s="365" t="str">
        <f t="shared" si="19"/>
        <v/>
      </c>
      <c r="U171" s="366" t="str">
        <f>IFERROR(VLOOKUP($T171,JADUAL!$A$4:$B$14,2),"")</f>
        <v/>
      </c>
    </row>
    <row r="172" spans="1:21" ht="15.75">
      <c r="A172" s="15">
        <v>160</v>
      </c>
      <c r="B172" s="339" t="str">
        <f>IF(OR(F172=0,F172=""),"",'DAFTAR PELAJAR'!B167)</f>
        <v/>
      </c>
      <c r="C172" s="340" t="str">
        <f>IF(OR(F172=0,F172=""),"",'DAFTAR PELAJAR'!C167)</f>
        <v/>
      </c>
      <c r="D172" s="341" t="str">
        <f>IF(OR(F172=0,F172=""),"",'DAFTAR PELAJAR'!D167)</f>
        <v/>
      </c>
      <c r="E172" s="340" t="str">
        <f>IF(OR(F172=0,F172=""),"",'DAFTAR PELAJAR'!E167)</f>
        <v/>
      </c>
      <c r="F172" s="338" t="str">
        <f>IF(OR('DAFTAR PELAJAR'!J167=0,'DAFTAR PELAJAR'!J167=""),"",'DAFTAR PELAJAR'!J167)</f>
        <v/>
      </c>
      <c r="G172" s="92"/>
      <c r="H172" s="17"/>
      <c r="I172" s="17"/>
      <c r="J172" s="350" t="str">
        <f t="shared" si="16"/>
        <v/>
      </c>
      <c r="K172" s="349" t="str">
        <f t="shared" si="14"/>
        <v/>
      </c>
      <c r="L172" s="238"/>
      <c r="M172" s="17"/>
      <c r="N172" s="124"/>
      <c r="O172" s="362" t="str">
        <f t="shared" si="17"/>
        <v/>
      </c>
      <c r="P172" s="349" t="str">
        <f t="shared" si="15"/>
        <v/>
      </c>
      <c r="Q172" s="363" t="str">
        <f t="shared" si="20"/>
        <v/>
      </c>
      <c r="R172" s="358" t="str">
        <f>IFERROR('JUMLAH MARKAH PB'!AA172,"")</f>
        <v/>
      </c>
      <c r="S172" s="367" t="str">
        <f t="shared" si="18"/>
        <v/>
      </c>
      <c r="T172" s="365" t="str">
        <f t="shared" si="19"/>
        <v/>
      </c>
      <c r="U172" s="366" t="str">
        <f>IFERROR(VLOOKUP($T172,JADUAL!$A$4:$B$14,2),"")</f>
        <v/>
      </c>
    </row>
    <row r="173" spans="1:21" ht="15.75">
      <c r="A173" s="15">
        <v>161</v>
      </c>
      <c r="B173" s="339" t="str">
        <f>IF(OR(F173=0,F173=""),"",'DAFTAR PELAJAR'!B168)</f>
        <v/>
      </c>
      <c r="C173" s="340" t="str">
        <f>IF(OR(F173=0,F173=""),"",'DAFTAR PELAJAR'!C168)</f>
        <v/>
      </c>
      <c r="D173" s="341" t="str">
        <f>IF(OR(F173=0,F173=""),"",'DAFTAR PELAJAR'!D168)</f>
        <v/>
      </c>
      <c r="E173" s="340" t="str">
        <f>IF(OR(F173=0,F173=""),"",'DAFTAR PELAJAR'!E168)</f>
        <v/>
      </c>
      <c r="F173" s="338" t="str">
        <f>IF(OR('DAFTAR PELAJAR'!J168=0,'DAFTAR PELAJAR'!J168=""),"",'DAFTAR PELAJAR'!J168)</f>
        <v/>
      </c>
      <c r="G173" s="92"/>
      <c r="H173" s="17"/>
      <c r="I173" s="17"/>
      <c r="J173" s="350" t="str">
        <f t="shared" si="16"/>
        <v/>
      </c>
      <c r="K173" s="349" t="str">
        <f t="shared" si="14"/>
        <v/>
      </c>
      <c r="L173" s="238"/>
      <c r="M173" s="17"/>
      <c r="N173" s="124"/>
      <c r="O173" s="362" t="str">
        <f t="shared" si="17"/>
        <v/>
      </c>
      <c r="P173" s="349" t="str">
        <f t="shared" si="15"/>
        <v/>
      </c>
      <c r="Q173" s="363" t="str">
        <f t="shared" si="20"/>
        <v/>
      </c>
      <c r="R173" s="358" t="str">
        <f>IFERROR('JUMLAH MARKAH PB'!AA173,"")</f>
        <v/>
      </c>
      <c r="S173" s="367" t="str">
        <f t="shared" si="18"/>
        <v/>
      </c>
      <c r="T173" s="365" t="str">
        <f t="shared" si="19"/>
        <v/>
      </c>
      <c r="U173" s="366" t="str">
        <f>IFERROR(VLOOKUP($T173,JADUAL!$A$4:$B$14,2),"")</f>
        <v/>
      </c>
    </row>
    <row r="174" spans="1:21" ht="15.75">
      <c r="A174" s="15">
        <v>162</v>
      </c>
      <c r="B174" s="339" t="str">
        <f>IF(OR(F174=0,F174=""),"",'DAFTAR PELAJAR'!B169)</f>
        <v/>
      </c>
      <c r="C174" s="340" t="str">
        <f>IF(OR(F174=0,F174=""),"",'DAFTAR PELAJAR'!C169)</f>
        <v/>
      </c>
      <c r="D174" s="341" t="str">
        <f>IF(OR(F174=0,F174=""),"",'DAFTAR PELAJAR'!D169)</f>
        <v/>
      </c>
      <c r="E174" s="340" t="str">
        <f>IF(OR(F174=0,F174=""),"",'DAFTAR PELAJAR'!E169)</f>
        <v/>
      </c>
      <c r="F174" s="338" t="str">
        <f>IF(OR('DAFTAR PELAJAR'!J169=0,'DAFTAR PELAJAR'!J169=""),"",'DAFTAR PELAJAR'!J169)</f>
        <v/>
      </c>
      <c r="G174" s="92"/>
      <c r="H174" s="17"/>
      <c r="I174" s="17"/>
      <c r="J174" s="350" t="str">
        <f t="shared" si="16"/>
        <v/>
      </c>
      <c r="K174" s="349" t="str">
        <f t="shared" si="14"/>
        <v/>
      </c>
      <c r="L174" s="238"/>
      <c r="M174" s="17"/>
      <c r="N174" s="124"/>
      <c r="O174" s="362" t="str">
        <f t="shared" si="17"/>
        <v/>
      </c>
      <c r="P174" s="349" t="str">
        <f t="shared" si="15"/>
        <v/>
      </c>
      <c r="Q174" s="363" t="str">
        <f t="shared" si="20"/>
        <v/>
      </c>
      <c r="R174" s="358" t="str">
        <f>IFERROR('JUMLAH MARKAH PB'!AA174,"")</f>
        <v/>
      </c>
      <c r="S174" s="367" t="str">
        <f t="shared" si="18"/>
        <v/>
      </c>
      <c r="T174" s="365" t="str">
        <f t="shared" si="19"/>
        <v/>
      </c>
      <c r="U174" s="366" t="str">
        <f>IFERROR(VLOOKUP($T174,JADUAL!$A$4:$B$14,2),"")</f>
        <v/>
      </c>
    </row>
    <row r="175" spans="1:21" ht="15.75">
      <c r="A175" s="15">
        <v>163</v>
      </c>
      <c r="B175" s="339" t="str">
        <f>IF(OR(F175=0,F175=""),"",'DAFTAR PELAJAR'!B170)</f>
        <v/>
      </c>
      <c r="C175" s="340" t="str">
        <f>IF(OR(F175=0,F175=""),"",'DAFTAR PELAJAR'!C170)</f>
        <v/>
      </c>
      <c r="D175" s="341" t="str">
        <f>IF(OR(F175=0,F175=""),"",'DAFTAR PELAJAR'!D170)</f>
        <v/>
      </c>
      <c r="E175" s="340" t="str">
        <f>IF(OR(F175=0,F175=""),"",'DAFTAR PELAJAR'!E170)</f>
        <v/>
      </c>
      <c r="F175" s="338" t="str">
        <f>IF(OR('DAFTAR PELAJAR'!J170=0,'DAFTAR PELAJAR'!J170=""),"",'DAFTAR PELAJAR'!J170)</f>
        <v/>
      </c>
      <c r="G175" s="92"/>
      <c r="H175" s="17"/>
      <c r="I175" s="17"/>
      <c r="J175" s="350" t="str">
        <f t="shared" si="16"/>
        <v/>
      </c>
      <c r="K175" s="349" t="str">
        <f t="shared" si="14"/>
        <v/>
      </c>
      <c r="L175" s="238"/>
      <c r="M175" s="17"/>
      <c r="N175" s="124"/>
      <c r="O175" s="362" t="str">
        <f t="shared" si="17"/>
        <v/>
      </c>
      <c r="P175" s="349" t="str">
        <f t="shared" si="15"/>
        <v/>
      </c>
      <c r="Q175" s="363" t="str">
        <f t="shared" si="20"/>
        <v/>
      </c>
      <c r="R175" s="358" t="str">
        <f>IFERROR('JUMLAH MARKAH PB'!AA175,"")</f>
        <v/>
      </c>
      <c r="S175" s="367" t="str">
        <f t="shared" si="18"/>
        <v/>
      </c>
      <c r="T175" s="365" t="str">
        <f t="shared" si="19"/>
        <v/>
      </c>
      <c r="U175" s="366" t="str">
        <f>IFERROR(VLOOKUP($T175,JADUAL!$A$4:$B$14,2),"")</f>
        <v/>
      </c>
    </row>
    <row r="176" spans="1:21" ht="15.75">
      <c r="A176" s="15">
        <v>164</v>
      </c>
      <c r="B176" s="339" t="str">
        <f>IF(OR(F176=0,F176=""),"",'DAFTAR PELAJAR'!B171)</f>
        <v/>
      </c>
      <c r="C176" s="340" t="str">
        <f>IF(OR(F176=0,F176=""),"",'DAFTAR PELAJAR'!C171)</f>
        <v/>
      </c>
      <c r="D176" s="341" t="str">
        <f>IF(OR(F176=0,F176=""),"",'DAFTAR PELAJAR'!D171)</f>
        <v/>
      </c>
      <c r="E176" s="340" t="str">
        <f>IF(OR(F176=0,F176=""),"",'DAFTAR PELAJAR'!E171)</f>
        <v/>
      </c>
      <c r="F176" s="338" t="str">
        <f>IF(OR('DAFTAR PELAJAR'!J171=0,'DAFTAR PELAJAR'!J171=""),"",'DAFTAR PELAJAR'!J171)</f>
        <v/>
      </c>
      <c r="G176" s="92"/>
      <c r="H176" s="17"/>
      <c r="I176" s="17"/>
      <c r="J176" s="350" t="str">
        <f t="shared" si="16"/>
        <v/>
      </c>
      <c r="K176" s="349" t="str">
        <f t="shared" si="14"/>
        <v/>
      </c>
      <c r="L176" s="238"/>
      <c r="M176" s="17"/>
      <c r="N176" s="124"/>
      <c r="O176" s="362" t="str">
        <f t="shared" si="17"/>
        <v/>
      </c>
      <c r="P176" s="349" t="str">
        <f t="shared" si="15"/>
        <v/>
      </c>
      <c r="Q176" s="363" t="str">
        <f t="shared" si="20"/>
        <v/>
      </c>
      <c r="R176" s="358" t="str">
        <f>IFERROR('JUMLAH MARKAH PB'!AA176,"")</f>
        <v/>
      </c>
      <c r="S176" s="367" t="str">
        <f t="shared" si="18"/>
        <v/>
      </c>
      <c r="T176" s="365" t="str">
        <f t="shared" si="19"/>
        <v/>
      </c>
      <c r="U176" s="366" t="str">
        <f>IFERROR(VLOOKUP($T176,JADUAL!$A$4:$B$14,2),"")</f>
        <v/>
      </c>
    </row>
    <row r="177" spans="1:21" ht="15.75">
      <c r="A177" s="15">
        <v>165</v>
      </c>
      <c r="B177" s="339" t="str">
        <f>IF(OR(F177=0,F177=""),"",'DAFTAR PELAJAR'!B172)</f>
        <v/>
      </c>
      <c r="C177" s="340" t="str">
        <f>IF(OR(F177=0,F177=""),"",'DAFTAR PELAJAR'!C172)</f>
        <v/>
      </c>
      <c r="D177" s="341" t="str">
        <f>IF(OR(F177=0,F177=""),"",'DAFTAR PELAJAR'!D172)</f>
        <v/>
      </c>
      <c r="E177" s="340" t="str">
        <f>IF(OR(F177=0,F177=""),"",'DAFTAR PELAJAR'!E172)</f>
        <v/>
      </c>
      <c r="F177" s="338" t="str">
        <f>IF(OR('DAFTAR PELAJAR'!J172=0,'DAFTAR PELAJAR'!J172=""),"",'DAFTAR PELAJAR'!J172)</f>
        <v/>
      </c>
      <c r="G177" s="92"/>
      <c r="H177" s="17"/>
      <c r="I177" s="17"/>
      <c r="J177" s="350" t="str">
        <f t="shared" si="16"/>
        <v/>
      </c>
      <c r="K177" s="349" t="str">
        <f t="shared" si="14"/>
        <v/>
      </c>
      <c r="L177" s="238"/>
      <c r="M177" s="17"/>
      <c r="N177" s="124"/>
      <c r="O177" s="362" t="str">
        <f t="shared" si="17"/>
        <v/>
      </c>
      <c r="P177" s="349" t="str">
        <f t="shared" si="15"/>
        <v/>
      </c>
      <c r="Q177" s="363" t="str">
        <f t="shared" si="20"/>
        <v/>
      </c>
      <c r="R177" s="358" t="str">
        <f>IFERROR('JUMLAH MARKAH PB'!AA177,"")</f>
        <v/>
      </c>
      <c r="S177" s="367" t="str">
        <f t="shared" si="18"/>
        <v/>
      </c>
      <c r="T177" s="365" t="str">
        <f t="shared" si="19"/>
        <v/>
      </c>
      <c r="U177" s="366" t="str">
        <f>IFERROR(VLOOKUP($T177,JADUAL!$A$4:$B$14,2),"")</f>
        <v/>
      </c>
    </row>
    <row r="178" spans="1:21" ht="15.75">
      <c r="A178" s="15">
        <v>166</v>
      </c>
      <c r="B178" s="339" t="str">
        <f>IF(OR(F178=0,F178=""),"",'DAFTAR PELAJAR'!B173)</f>
        <v/>
      </c>
      <c r="C178" s="340" t="str">
        <f>IF(OR(F178=0,F178=""),"",'DAFTAR PELAJAR'!C173)</f>
        <v/>
      </c>
      <c r="D178" s="341" t="str">
        <f>IF(OR(F178=0,F178=""),"",'DAFTAR PELAJAR'!D173)</f>
        <v/>
      </c>
      <c r="E178" s="340" t="str">
        <f>IF(OR(F178=0,F178=""),"",'DAFTAR PELAJAR'!E173)</f>
        <v/>
      </c>
      <c r="F178" s="338" t="str">
        <f>IF(OR('DAFTAR PELAJAR'!J173=0,'DAFTAR PELAJAR'!J173=""),"",'DAFTAR PELAJAR'!J173)</f>
        <v/>
      </c>
      <c r="G178" s="92"/>
      <c r="H178" s="17"/>
      <c r="I178" s="17"/>
      <c r="J178" s="350" t="str">
        <f t="shared" si="16"/>
        <v/>
      </c>
      <c r="K178" s="349" t="str">
        <f t="shared" si="14"/>
        <v/>
      </c>
      <c r="L178" s="238"/>
      <c r="M178" s="17"/>
      <c r="N178" s="124"/>
      <c r="O178" s="362" t="str">
        <f t="shared" si="17"/>
        <v/>
      </c>
      <c r="P178" s="349" t="str">
        <f t="shared" si="15"/>
        <v/>
      </c>
      <c r="Q178" s="363" t="str">
        <f t="shared" si="20"/>
        <v/>
      </c>
      <c r="R178" s="358" t="str">
        <f>IFERROR('JUMLAH MARKAH PB'!AA178,"")</f>
        <v/>
      </c>
      <c r="S178" s="367" t="str">
        <f t="shared" si="18"/>
        <v/>
      </c>
      <c r="T178" s="365" t="str">
        <f t="shared" si="19"/>
        <v/>
      </c>
      <c r="U178" s="366" t="str">
        <f>IFERROR(VLOOKUP($T178,JADUAL!$A$4:$B$14,2),"")</f>
        <v/>
      </c>
    </row>
    <row r="179" spans="1:21" ht="15.75">
      <c r="A179" s="15">
        <v>167</v>
      </c>
      <c r="B179" s="339" t="str">
        <f>IF(OR(F179=0,F179=""),"",'DAFTAR PELAJAR'!B174)</f>
        <v/>
      </c>
      <c r="C179" s="340" t="str">
        <f>IF(OR(F179=0,F179=""),"",'DAFTAR PELAJAR'!C174)</f>
        <v/>
      </c>
      <c r="D179" s="341" t="str">
        <f>IF(OR(F179=0,F179=""),"",'DAFTAR PELAJAR'!D174)</f>
        <v/>
      </c>
      <c r="E179" s="340" t="str">
        <f>IF(OR(F179=0,F179=""),"",'DAFTAR PELAJAR'!E174)</f>
        <v/>
      </c>
      <c r="F179" s="338" t="str">
        <f>IF(OR('DAFTAR PELAJAR'!J174=0,'DAFTAR PELAJAR'!J174=""),"",'DAFTAR PELAJAR'!J174)</f>
        <v/>
      </c>
      <c r="G179" s="92"/>
      <c r="H179" s="17"/>
      <c r="I179" s="17"/>
      <c r="J179" s="350" t="str">
        <f t="shared" si="16"/>
        <v/>
      </c>
      <c r="K179" s="349" t="str">
        <f t="shared" si="14"/>
        <v/>
      </c>
      <c r="L179" s="238"/>
      <c r="M179" s="17"/>
      <c r="N179" s="124"/>
      <c r="O179" s="362" t="str">
        <f t="shared" si="17"/>
        <v/>
      </c>
      <c r="P179" s="349" t="str">
        <f t="shared" si="15"/>
        <v/>
      </c>
      <c r="Q179" s="363" t="str">
        <f t="shared" si="20"/>
        <v/>
      </c>
      <c r="R179" s="358" t="str">
        <f>IFERROR('JUMLAH MARKAH PB'!AA179,"")</f>
        <v/>
      </c>
      <c r="S179" s="367" t="str">
        <f t="shared" si="18"/>
        <v/>
      </c>
      <c r="T179" s="365" t="str">
        <f t="shared" si="19"/>
        <v/>
      </c>
      <c r="U179" s="366" t="str">
        <f>IFERROR(VLOOKUP($T179,JADUAL!$A$4:$B$14,2),"")</f>
        <v/>
      </c>
    </row>
    <row r="180" spans="1:21" ht="15.75">
      <c r="A180" s="15">
        <v>168</v>
      </c>
      <c r="B180" s="339" t="str">
        <f>IF(OR(F180=0,F180=""),"",'DAFTAR PELAJAR'!B175)</f>
        <v/>
      </c>
      <c r="C180" s="340" t="str">
        <f>IF(OR(F180=0,F180=""),"",'DAFTAR PELAJAR'!C175)</f>
        <v/>
      </c>
      <c r="D180" s="341" t="str">
        <f>IF(OR(F180=0,F180=""),"",'DAFTAR PELAJAR'!D175)</f>
        <v/>
      </c>
      <c r="E180" s="340" t="str">
        <f>IF(OR(F180=0,F180=""),"",'DAFTAR PELAJAR'!E175)</f>
        <v/>
      </c>
      <c r="F180" s="338" t="str">
        <f>IF(OR('DAFTAR PELAJAR'!J175=0,'DAFTAR PELAJAR'!J175=""),"",'DAFTAR PELAJAR'!J175)</f>
        <v/>
      </c>
      <c r="G180" s="92"/>
      <c r="H180" s="17"/>
      <c r="I180" s="17"/>
      <c r="J180" s="350" t="str">
        <f t="shared" si="16"/>
        <v/>
      </c>
      <c r="K180" s="349" t="str">
        <f t="shared" si="14"/>
        <v/>
      </c>
      <c r="L180" s="238"/>
      <c r="M180" s="17"/>
      <c r="N180" s="124"/>
      <c r="O180" s="362" t="str">
        <f t="shared" si="17"/>
        <v/>
      </c>
      <c r="P180" s="349" t="str">
        <f t="shared" si="15"/>
        <v/>
      </c>
      <c r="Q180" s="363" t="str">
        <f t="shared" si="20"/>
        <v/>
      </c>
      <c r="R180" s="358" t="str">
        <f>IFERROR('JUMLAH MARKAH PB'!AA180,"")</f>
        <v/>
      </c>
      <c r="S180" s="367" t="str">
        <f t="shared" si="18"/>
        <v/>
      </c>
      <c r="T180" s="365" t="str">
        <f t="shared" si="19"/>
        <v/>
      </c>
      <c r="U180" s="366" t="str">
        <f>IFERROR(VLOOKUP($T180,JADUAL!$A$4:$B$14,2),"")</f>
        <v/>
      </c>
    </row>
    <row r="181" spans="1:21" ht="15.75">
      <c r="A181" s="15">
        <v>169</v>
      </c>
      <c r="B181" s="339" t="str">
        <f>IF(OR(F181=0,F181=""),"",'DAFTAR PELAJAR'!B176)</f>
        <v/>
      </c>
      <c r="C181" s="340" t="str">
        <f>IF(OR(F181=0,F181=""),"",'DAFTAR PELAJAR'!C176)</f>
        <v/>
      </c>
      <c r="D181" s="341" t="str">
        <f>IF(OR(F181=0,F181=""),"",'DAFTAR PELAJAR'!D176)</f>
        <v/>
      </c>
      <c r="E181" s="340" t="str">
        <f>IF(OR(F181=0,F181=""),"",'DAFTAR PELAJAR'!E176)</f>
        <v/>
      </c>
      <c r="F181" s="338" t="str">
        <f>IF(OR('DAFTAR PELAJAR'!J176=0,'DAFTAR PELAJAR'!J176=""),"",'DAFTAR PELAJAR'!J176)</f>
        <v/>
      </c>
      <c r="G181" s="92"/>
      <c r="H181" s="17"/>
      <c r="I181" s="17"/>
      <c r="J181" s="350" t="str">
        <f t="shared" si="16"/>
        <v/>
      </c>
      <c r="K181" s="349" t="str">
        <f t="shared" si="14"/>
        <v/>
      </c>
      <c r="L181" s="238"/>
      <c r="M181" s="17"/>
      <c r="N181" s="124"/>
      <c r="O181" s="362" t="str">
        <f t="shared" si="17"/>
        <v/>
      </c>
      <c r="P181" s="349" t="str">
        <f t="shared" si="15"/>
        <v/>
      </c>
      <c r="Q181" s="363" t="str">
        <f t="shared" si="20"/>
        <v/>
      </c>
      <c r="R181" s="358" t="str">
        <f>IFERROR('JUMLAH MARKAH PB'!AA181,"")</f>
        <v/>
      </c>
      <c r="S181" s="367" t="str">
        <f t="shared" si="18"/>
        <v/>
      </c>
      <c r="T181" s="365" t="str">
        <f t="shared" si="19"/>
        <v/>
      </c>
      <c r="U181" s="366" t="str">
        <f>IFERROR(VLOOKUP($T181,JADUAL!$A$4:$B$14,2),"")</f>
        <v/>
      </c>
    </row>
    <row r="182" spans="1:21" ht="15.75">
      <c r="A182" s="15">
        <v>170</v>
      </c>
      <c r="B182" s="339" t="str">
        <f>IF(OR(F182=0,F182=""),"",'DAFTAR PELAJAR'!B177)</f>
        <v/>
      </c>
      <c r="C182" s="340" t="str">
        <f>IF(OR(F182=0,F182=""),"",'DAFTAR PELAJAR'!C177)</f>
        <v/>
      </c>
      <c r="D182" s="341" t="str">
        <f>IF(OR(F182=0,F182=""),"",'DAFTAR PELAJAR'!D177)</f>
        <v/>
      </c>
      <c r="E182" s="340" t="str">
        <f>IF(OR(F182=0,F182=""),"",'DAFTAR PELAJAR'!E177)</f>
        <v/>
      </c>
      <c r="F182" s="338" t="str">
        <f>IF(OR('DAFTAR PELAJAR'!J177=0,'DAFTAR PELAJAR'!J177=""),"",'DAFTAR PELAJAR'!J177)</f>
        <v/>
      </c>
      <c r="G182" s="92"/>
      <c r="H182" s="17"/>
      <c r="I182" s="17"/>
      <c r="J182" s="350" t="str">
        <f t="shared" si="16"/>
        <v/>
      </c>
      <c r="K182" s="349" t="str">
        <f t="shared" si="14"/>
        <v/>
      </c>
      <c r="L182" s="238"/>
      <c r="M182" s="17"/>
      <c r="N182" s="124"/>
      <c r="O182" s="362" t="str">
        <f t="shared" si="17"/>
        <v/>
      </c>
      <c r="P182" s="349" t="str">
        <f t="shared" si="15"/>
        <v/>
      </c>
      <c r="Q182" s="363" t="str">
        <f t="shared" si="20"/>
        <v/>
      </c>
      <c r="R182" s="358" t="str">
        <f>IFERROR('JUMLAH MARKAH PB'!AA182,"")</f>
        <v/>
      </c>
      <c r="S182" s="367" t="str">
        <f t="shared" si="18"/>
        <v/>
      </c>
      <c r="T182" s="365" t="str">
        <f t="shared" si="19"/>
        <v/>
      </c>
      <c r="U182" s="366" t="str">
        <f>IFERROR(VLOOKUP($T182,JADUAL!$A$4:$B$14,2),"")</f>
        <v/>
      </c>
    </row>
    <row r="183" spans="1:21" ht="15.75">
      <c r="A183" s="15">
        <v>171</v>
      </c>
      <c r="B183" s="339" t="str">
        <f>IF(OR(F183=0,F183=""),"",'DAFTAR PELAJAR'!B178)</f>
        <v/>
      </c>
      <c r="C183" s="340" t="str">
        <f>IF(OR(F183=0,F183=""),"",'DAFTAR PELAJAR'!C178)</f>
        <v/>
      </c>
      <c r="D183" s="341" t="str">
        <f>IF(OR(F183=0,F183=""),"",'DAFTAR PELAJAR'!D178)</f>
        <v/>
      </c>
      <c r="E183" s="340" t="str">
        <f>IF(OR(F183=0,F183=""),"",'DAFTAR PELAJAR'!E178)</f>
        <v/>
      </c>
      <c r="F183" s="338" t="str">
        <f>IF(OR('DAFTAR PELAJAR'!J178=0,'DAFTAR PELAJAR'!J178=""),"",'DAFTAR PELAJAR'!J178)</f>
        <v/>
      </c>
      <c r="G183" s="92"/>
      <c r="H183" s="17"/>
      <c r="I183" s="17"/>
      <c r="J183" s="350" t="str">
        <f t="shared" si="16"/>
        <v/>
      </c>
      <c r="K183" s="349" t="str">
        <f t="shared" si="14"/>
        <v/>
      </c>
      <c r="L183" s="238"/>
      <c r="M183" s="17"/>
      <c r="N183" s="124"/>
      <c r="O183" s="362" t="str">
        <f t="shared" si="17"/>
        <v/>
      </c>
      <c r="P183" s="349" t="str">
        <f t="shared" si="15"/>
        <v/>
      </c>
      <c r="Q183" s="363" t="str">
        <f t="shared" si="20"/>
        <v/>
      </c>
      <c r="R183" s="358" t="str">
        <f>IFERROR('JUMLAH MARKAH PB'!AA183,"")</f>
        <v/>
      </c>
      <c r="S183" s="367" t="str">
        <f t="shared" si="18"/>
        <v/>
      </c>
      <c r="T183" s="365" t="str">
        <f t="shared" si="19"/>
        <v/>
      </c>
      <c r="U183" s="366" t="str">
        <f>IFERROR(VLOOKUP($T183,JADUAL!$A$4:$B$14,2),"")</f>
        <v/>
      </c>
    </row>
    <row r="184" spans="1:21" ht="15.75">
      <c r="A184" s="15">
        <v>172</v>
      </c>
      <c r="B184" s="339" t="str">
        <f>IF(OR(F184=0,F184=""),"",'DAFTAR PELAJAR'!B179)</f>
        <v/>
      </c>
      <c r="C184" s="340" t="str">
        <f>IF(OR(F184=0,F184=""),"",'DAFTAR PELAJAR'!C179)</f>
        <v/>
      </c>
      <c r="D184" s="341" t="str">
        <f>IF(OR(F184=0,F184=""),"",'DAFTAR PELAJAR'!D179)</f>
        <v/>
      </c>
      <c r="E184" s="340" t="str">
        <f>IF(OR(F184=0,F184=""),"",'DAFTAR PELAJAR'!E179)</f>
        <v/>
      </c>
      <c r="F184" s="338" t="str">
        <f>IF(OR('DAFTAR PELAJAR'!J179=0,'DAFTAR PELAJAR'!J179=""),"",'DAFTAR PELAJAR'!J179)</f>
        <v/>
      </c>
      <c r="G184" s="92"/>
      <c r="H184" s="17"/>
      <c r="I184" s="17"/>
      <c r="J184" s="350" t="str">
        <f t="shared" si="16"/>
        <v/>
      </c>
      <c r="K184" s="349" t="str">
        <f t="shared" si="14"/>
        <v/>
      </c>
      <c r="L184" s="238"/>
      <c r="M184" s="17"/>
      <c r="N184" s="124"/>
      <c r="O184" s="362" t="str">
        <f t="shared" si="17"/>
        <v/>
      </c>
      <c r="P184" s="349" t="str">
        <f t="shared" si="15"/>
        <v/>
      </c>
      <c r="Q184" s="363" t="str">
        <f t="shared" si="20"/>
        <v/>
      </c>
      <c r="R184" s="358" t="str">
        <f>IFERROR('JUMLAH MARKAH PB'!AA184,"")</f>
        <v/>
      </c>
      <c r="S184" s="367" t="str">
        <f t="shared" si="18"/>
        <v/>
      </c>
      <c r="T184" s="365" t="str">
        <f t="shared" si="19"/>
        <v/>
      </c>
      <c r="U184" s="366" t="str">
        <f>IFERROR(VLOOKUP($T184,JADUAL!$A$4:$B$14,2),"")</f>
        <v/>
      </c>
    </row>
    <row r="185" spans="1:21" ht="15.75">
      <c r="A185" s="15">
        <v>173</v>
      </c>
      <c r="B185" s="339" t="str">
        <f>IF(OR(F185=0,F185=""),"",'DAFTAR PELAJAR'!B180)</f>
        <v/>
      </c>
      <c r="C185" s="340" t="str">
        <f>IF(OR(F185=0,F185=""),"",'DAFTAR PELAJAR'!C180)</f>
        <v/>
      </c>
      <c r="D185" s="341" t="str">
        <f>IF(OR(F185=0,F185=""),"",'DAFTAR PELAJAR'!D180)</f>
        <v/>
      </c>
      <c r="E185" s="340" t="str">
        <f>IF(OR(F185=0,F185=""),"",'DAFTAR PELAJAR'!E180)</f>
        <v/>
      </c>
      <c r="F185" s="338" t="str">
        <f>IF(OR('DAFTAR PELAJAR'!J180=0,'DAFTAR PELAJAR'!J180=""),"",'DAFTAR PELAJAR'!J180)</f>
        <v/>
      </c>
      <c r="G185" s="92"/>
      <c r="H185" s="17"/>
      <c r="I185" s="17"/>
      <c r="J185" s="350" t="str">
        <f t="shared" si="16"/>
        <v/>
      </c>
      <c r="K185" s="349" t="str">
        <f t="shared" si="14"/>
        <v/>
      </c>
      <c r="L185" s="238"/>
      <c r="M185" s="17"/>
      <c r="N185" s="124"/>
      <c r="O185" s="362" t="str">
        <f t="shared" si="17"/>
        <v/>
      </c>
      <c r="P185" s="349" t="str">
        <f t="shared" si="15"/>
        <v/>
      </c>
      <c r="Q185" s="363" t="str">
        <f t="shared" si="20"/>
        <v/>
      </c>
      <c r="R185" s="358" t="str">
        <f>IFERROR('JUMLAH MARKAH PB'!AA185,"")</f>
        <v/>
      </c>
      <c r="S185" s="367" t="str">
        <f t="shared" si="18"/>
        <v/>
      </c>
      <c r="T185" s="365" t="str">
        <f t="shared" si="19"/>
        <v/>
      </c>
      <c r="U185" s="366" t="str">
        <f>IFERROR(VLOOKUP($T185,JADUAL!$A$4:$B$14,2),"")</f>
        <v/>
      </c>
    </row>
    <row r="186" spans="1:21" ht="15.75">
      <c r="A186" s="15">
        <v>174</v>
      </c>
      <c r="B186" s="339" t="str">
        <f>IF(OR(F186=0,F186=""),"",'DAFTAR PELAJAR'!B181)</f>
        <v/>
      </c>
      <c r="C186" s="340" t="str">
        <f>IF(OR(F186=0,F186=""),"",'DAFTAR PELAJAR'!C181)</f>
        <v/>
      </c>
      <c r="D186" s="341" t="str">
        <f>IF(OR(F186=0,F186=""),"",'DAFTAR PELAJAR'!D181)</f>
        <v/>
      </c>
      <c r="E186" s="340" t="str">
        <f>IF(OR(F186=0,F186=""),"",'DAFTAR PELAJAR'!E181)</f>
        <v/>
      </c>
      <c r="F186" s="338" t="str">
        <f>IF(OR('DAFTAR PELAJAR'!J181=0,'DAFTAR PELAJAR'!J181=""),"",'DAFTAR PELAJAR'!J181)</f>
        <v/>
      </c>
      <c r="G186" s="92"/>
      <c r="H186" s="17"/>
      <c r="I186" s="17"/>
      <c r="J186" s="350" t="str">
        <f t="shared" si="16"/>
        <v/>
      </c>
      <c r="K186" s="349" t="str">
        <f t="shared" si="14"/>
        <v/>
      </c>
      <c r="L186" s="238"/>
      <c r="M186" s="17"/>
      <c r="N186" s="124"/>
      <c r="O186" s="362" t="str">
        <f t="shared" si="17"/>
        <v/>
      </c>
      <c r="P186" s="349" t="str">
        <f t="shared" si="15"/>
        <v/>
      </c>
      <c r="Q186" s="363" t="str">
        <f t="shared" si="20"/>
        <v/>
      </c>
      <c r="R186" s="358" t="str">
        <f>IFERROR('JUMLAH MARKAH PB'!AA186,"")</f>
        <v/>
      </c>
      <c r="S186" s="367" t="str">
        <f t="shared" si="18"/>
        <v/>
      </c>
      <c r="T186" s="365" t="str">
        <f t="shared" si="19"/>
        <v/>
      </c>
      <c r="U186" s="366" t="str">
        <f>IFERROR(VLOOKUP($T186,JADUAL!$A$4:$B$14,2),"")</f>
        <v/>
      </c>
    </row>
    <row r="187" spans="1:21" ht="15.75">
      <c r="A187" s="15">
        <v>175</v>
      </c>
      <c r="B187" s="339" t="str">
        <f>IF(OR(F187=0,F187=""),"",'DAFTAR PELAJAR'!B182)</f>
        <v/>
      </c>
      <c r="C187" s="340" t="str">
        <f>IF(OR(F187=0,F187=""),"",'DAFTAR PELAJAR'!C182)</f>
        <v/>
      </c>
      <c r="D187" s="341" t="str">
        <f>IF(OR(F187=0,F187=""),"",'DAFTAR PELAJAR'!D182)</f>
        <v/>
      </c>
      <c r="E187" s="340" t="str">
        <f>IF(OR(F187=0,F187=""),"",'DAFTAR PELAJAR'!E182)</f>
        <v/>
      </c>
      <c r="F187" s="338" t="str">
        <f>IF(OR('DAFTAR PELAJAR'!J182=0,'DAFTAR PELAJAR'!J182=""),"",'DAFTAR PELAJAR'!J182)</f>
        <v/>
      </c>
      <c r="G187" s="92"/>
      <c r="H187" s="17"/>
      <c r="I187" s="17"/>
      <c r="J187" s="350" t="str">
        <f t="shared" si="16"/>
        <v/>
      </c>
      <c r="K187" s="349" t="str">
        <f t="shared" si="14"/>
        <v/>
      </c>
      <c r="L187" s="238"/>
      <c r="M187" s="17"/>
      <c r="N187" s="124"/>
      <c r="O187" s="362" t="str">
        <f t="shared" si="17"/>
        <v/>
      </c>
      <c r="P187" s="349" t="str">
        <f t="shared" si="15"/>
        <v/>
      </c>
      <c r="Q187" s="363" t="str">
        <f t="shared" si="20"/>
        <v/>
      </c>
      <c r="R187" s="358" t="str">
        <f>IFERROR('JUMLAH MARKAH PB'!AA187,"")</f>
        <v/>
      </c>
      <c r="S187" s="367" t="str">
        <f t="shared" si="18"/>
        <v/>
      </c>
      <c r="T187" s="365" t="str">
        <f t="shared" si="19"/>
        <v/>
      </c>
      <c r="U187" s="366" t="str">
        <f>IFERROR(VLOOKUP($T187,JADUAL!$A$4:$B$14,2),"")</f>
        <v/>
      </c>
    </row>
    <row r="188" spans="1:21" ht="15.75">
      <c r="A188" s="15">
        <v>176</v>
      </c>
      <c r="B188" s="339" t="str">
        <f>IF(OR(F188=0,F188=""),"",'DAFTAR PELAJAR'!B183)</f>
        <v/>
      </c>
      <c r="C188" s="340" t="str">
        <f>IF(OR(F188=0,F188=""),"",'DAFTAR PELAJAR'!C183)</f>
        <v/>
      </c>
      <c r="D188" s="341" t="str">
        <f>IF(OR(F188=0,F188=""),"",'DAFTAR PELAJAR'!D183)</f>
        <v/>
      </c>
      <c r="E188" s="340" t="str">
        <f>IF(OR(F188=0,F188=""),"",'DAFTAR PELAJAR'!E183)</f>
        <v/>
      </c>
      <c r="F188" s="338" t="str">
        <f>IF(OR('DAFTAR PELAJAR'!J183=0,'DAFTAR PELAJAR'!J183=""),"",'DAFTAR PELAJAR'!J183)</f>
        <v/>
      </c>
      <c r="G188" s="92"/>
      <c r="H188" s="17"/>
      <c r="I188" s="17"/>
      <c r="J188" s="350" t="str">
        <f t="shared" si="16"/>
        <v/>
      </c>
      <c r="K188" s="349" t="str">
        <f t="shared" si="14"/>
        <v/>
      </c>
      <c r="L188" s="238"/>
      <c r="M188" s="17"/>
      <c r="N188" s="124"/>
      <c r="O188" s="362" t="str">
        <f t="shared" si="17"/>
        <v/>
      </c>
      <c r="P188" s="349" t="str">
        <f t="shared" si="15"/>
        <v/>
      </c>
      <c r="Q188" s="363" t="str">
        <f t="shared" si="20"/>
        <v/>
      </c>
      <c r="R188" s="358" t="str">
        <f>IFERROR('JUMLAH MARKAH PB'!AA188,"")</f>
        <v/>
      </c>
      <c r="S188" s="367" t="str">
        <f t="shared" si="18"/>
        <v/>
      </c>
      <c r="T188" s="365" t="str">
        <f t="shared" si="19"/>
        <v/>
      </c>
      <c r="U188" s="366" t="str">
        <f>IFERROR(VLOOKUP($T188,JADUAL!$A$4:$B$14,2),"")</f>
        <v/>
      </c>
    </row>
    <row r="189" spans="1:21" ht="15.75">
      <c r="A189" s="15">
        <v>177</v>
      </c>
      <c r="B189" s="339" t="str">
        <f>IF(OR(F189=0,F189=""),"",'DAFTAR PELAJAR'!B184)</f>
        <v/>
      </c>
      <c r="C189" s="340" t="str">
        <f>IF(OR(F189=0,F189=""),"",'DAFTAR PELAJAR'!C184)</f>
        <v/>
      </c>
      <c r="D189" s="341" t="str">
        <f>IF(OR(F189=0,F189=""),"",'DAFTAR PELAJAR'!D184)</f>
        <v/>
      </c>
      <c r="E189" s="340" t="str">
        <f>IF(OR(F189=0,F189=""),"",'DAFTAR PELAJAR'!E184)</f>
        <v/>
      </c>
      <c r="F189" s="338" t="str">
        <f>IF(OR('DAFTAR PELAJAR'!J184=0,'DAFTAR PELAJAR'!J184=""),"",'DAFTAR PELAJAR'!J184)</f>
        <v/>
      </c>
      <c r="G189" s="92"/>
      <c r="H189" s="17"/>
      <c r="I189" s="17"/>
      <c r="J189" s="350" t="str">
        <f t="shared" si="16"/>
        <v/>
      </c>
      <c r="K189" s="349" t="str">
        <f t="shared" si="14"/>
        <v/>
      </c>
      <c r="L189" s="238"/>
      <c r="M189" s="17"/>
      <c r="N189" s="124"/>
      <c r="O189" s="362" t="str">
        <f t="shared" si="17"/>
        <v/>
      </c>
      <c r="P189" s="349" t="str">
        <f t="shared" si="15"/>
        <v/>
      </c>
      <c r="Q189" s="363" t="str">
        <f t="shared" si="20"/>
        <v/>
      </c>
      <c r="R189" s="358" t="str">
        <f>IFERROR('JUMLAH MARKAH PB'!AA189,"")</f>
        <v/>
      </c>
      <c r="S189" s="367" t="str">
        <f t="shared" si="18"/>
        <v/>
      </c>
      <c r="T189" s="365" t="str">
        <f t="shared" si="19"/>
        <v/>
      </c>
      <c r="U189" s="366" t="str">
        <f>IFERROR(VLOOKUP($T189,JADUAL!$A$4:$B$14,2),"")</f>
        <v/>
      </c>
    </row>
    <row r="190" spans="1:21" ht="15.75">
      <c r="A190" s="15">
        <v>178</v>
      </c>
      <c r="B190" s="339" t="str">
        <f>IF(OR(F190=0,F190=""),"",'DAFTAR PELAJAR'!B185)</f>
        <v/>
      </c>
      <c r="C190" s="340" t="str">
        <f>IF(OR(F190=0,F190=""),"",'DAFTAR PELAJAR'!C185)</f>
        <v/>
      </c>
      <c r="D190" s="341" t="str">
        <f>IF(OR(F190=0,F190=""),"",'DAFTAR PELAJAR'!D185)</f>
        <v/>
      </c>
      <c r="E190" s="340" t="str">
        <f>IF(OR(F190=0,F190=""),"",'DAFTAR PELAJAR'!E185)</f>
        <v/>
      </c>
      <c r="F190" s="338" t="str">
        <f>IF(OR('DAFTAR PELAJAR'!J185=0,'DAFTAR PELAJAR'!J185=""),"",'DAFTAR PELAJAR'!J185)</f>
        <v/>
      </c>
      <c r="G190" s="92"/>
      <c r="H190" s="17"/>
      <c r="I190" s="17"/>
      <c r="J190" s="350" t="str">
        <f t="shared" si="16"/>
        <v/>
      </c>
      <c r="K190" s="349" t="str">
        <f t="shared" si="14"/>
        <v/>
      </c>
      <c r="L190" s="238"/>
      <c r="M190" s="17"/>
      <c r="N190" s="124"/>
      <c r="O190" s="362" t="str">
        <f t="shared" si="17"/>
        <v/>
      </c>
      <c r="P190" s="349" t="str">
        <f t="shared" si="15"/>
        <v/>
      </c>
      <c r="Q190" s="363" t="str">
        <f t="shared" si="20"/>
        <v/>
      </c>
      <c r="R190" s="358" t="str">
        <f>IFERROR('JUMLAH MARKAH PB'!AA190,"")</f>
        <v/>
      </c>
      <c r="S190" s="367" t="str">
        <f t="shared" si="18"/>
        <v/>
      </c>
      <c r="T190" s="365" t="str">
        <f t="shared" si="19"/>
        <v/>
      </c>
      <c r="U190" s="366" t="str">
        <f>IFERROR(VLOOKUP($T190,JADUAL!$A$4:$B$14,2),"")</f>
        <v/>
      </c>
    </row>
    <row r="191" spans="1:21" ht="15.75">
      <c r="A191" s="15">
        <v>179</v>
      </c>
      <c r="B191" s="339" t="str">
        <f>IF(OR(F191=0,F191=""),"",'DAFTAR PELAJAR'!B186)</f>
        <v/>
      </c>
      <c r="C191" s="340" t="str">
        <f>IF(OR(F191=0,F191=""),"",'DAFTAR PELAJAR'!C186)</f>
        <v/>
      </c>
      <c r="D191" s="341" t="str">
        <f>IF(OR(F191=0,F191=""),"",'DAFTAR PELAJAR'!D186)</f>
        <v/>
      </c>
      <c r="E191" s="340" t="str">
        <f>IF(OR(F191=0,F191=""),"",'DAFTAR PELAJAR'!E186)</f>
        <v/>
      </c>
      <c r="F191" s="338" t="str">
        <f>IF(OR('DAFTAR PELAJAR'!J186=0,'DAFTAR PELAJAR'!J186=""),"",'DAFTAR PELAJAR'!J186)</f>
        <v/>
      </c>
      <c r="G191" s="92"/>
      <c r="H191" s="17"/>
      <c r="I191" s="17"/>
      <c r="J191" s="350" t="str">
        <f t="shared" si="16"/>
        <v/>
      </c>
      <c r="K191" s="349" t="str">
        <f t="shared" si="14"/>
        <v/>
      </c>
      <c r="L191" s="238"/>
      <c r="M191" s="17"/>
      <c r="N191" s="124"/>
      <c r="O191" s="362" t="str">
        <f t="shared" si="17"/>
        <v/>
      </c>
      <c r="P191" s="349" t="str">
        <f t="shared" si="15"/>
        <v/>
      </c>
      <c r="Q191" s="363" t="str">
        <f t="shared" si="20"/>
        <v/>
      </c>
      <c r="R191" s="358" t="str">
        <f>IFERROR('JUMLAH MARKAH PB'!AA191,"")</f>
        <v/>
      </c>
      <c r="S191" s="367" t="str">
        <f t="shared" si="18"/>
        <v/>
      </c>
      <c r="T191" s="365" t="str">
        <f t="shared" si="19"/>
        <v/>
      </c>
      <c r="U191" s="366" t="str">
        <f>IFERROR(VLOOKUP($T191,JADUAL!$A$4:$B$14,2),"")</f>
        <v/>
      </c>
    </row>
    <row r="192" spans="1:21" ht="15.75">
      <c r="A192" s="15">
        <v>180</v>
      </c>
      <c r="B192" s="339" t="str">
        <f>IF(OR(F192=0,F192=""),"",'DAFTAR PELAJAR'!B187)</f>
        <v/>
      </c>
      <c r="C192" s="340" t="str">
        <f>IF(OR(F192=0,F192=""),"",'DAFTAR PELAJAR'!C187)</f>
        <v/>
      </c>
      <c r="D192" s="341" t="str">
        <f>IF(OR(F192=0,F192=""),"",'DAFTAR PELAJAR'!D187)</f>
        <v/>
      </c>
      <c r="E192" s="340" t="str">
        <f>IF(OR(F192=0,F192=""),"",'DAFTAR PELAJAR'!E187)</f>
        <v/>
      </c>
      <c r="F192" s="338" t="str">
        <f>IF(OR('DAFTAR PELAJAR'!J187=0,'DAFTAR PELAJAR'!J187=""),"",'DAFTAR PELAJAR'!J187)</f>
        <v/>
      </c>
      <c r="G192" s="92"/>
      <c r="H192" s="17"/>
      <c r="I192" s="17"/>
      <c r="J192" s="350" t="str">
        <f t="shared" si="16"/>
        <v/>
      </c>
      <c r="K192" s="349" t="str">
        <f t="shared" si="14"/>
        <v/>
      </c>
      <c r="L192" s="238"/>
      <c r="M192" s="17"/>
      <c r="N192" s="124"/>
      <c r="O192" s="362" t="str">
        <f t="shared" si="17"/>
        <v/>
      </c>
      <c r="P192" s="349" t="str">
        <f t="shared" si="15"/>
        <v/>
      </c>
      <c r="Q192" s="363" t="str">
        <f t="shared" si="20"/>
        <v/>
      </c>
      <c r="R192" s="358" t="str">
        <f>IFERROR('JUMLAH MARKAH PB'!AA192,"")</f>
        <v/>
      </c>
      <c r="S192" s="367" t="str">
        <f t="shared" si="18"/>
        <v/>
      </c>
      <c r="T192" s="365" t="str">
        <f t="shared" si="19"/>
        <v/>
      </c>
      <c r="U192" s="366" t="str">
        <f>IFERROR(VLOOKUP($T192,JADUAL!$A$4:$B$14,2),"")</f>
        <v/>
      </c>
    </row>
    <row r="193" spans="1:21" ht="15.75">
      <c r="A193" s="15">
        <v>181</v>
      </c>
      <c r="B193" s="339" t="str">
        <f>IF(OR(F193=0,F193=""),"",'DAFTAR PELAJAR'!B188)</f>
        <v/>
      </c>
      <c r="C193" s="340" t="str">
        <f>IF(OR(F193=0,F193=""),"",'DAFTAR PELAJAR'!C188)</f>
        <v/>
      </c>
      <c r="D193" s="341" t="str">
        <f>IF(OR(F193=0,F193=""),"",'DAFTAR PELAJAR'!D188)</f>
        <v/>
      </c>
      <c r="E193" s="340" t="str">
        <f>IF(OR(F193=0,F193=""),"",'DAFTAR PELAJAR'!E188)</f>
        <v/>
      </c>
      <c r="F193" s="338" t="str">
        <f>IF(OR('DAFTAR PELAJAR'!J188=0,'DAFTAR PELAJAR'!J188=""),"",'DAFTAR PELAJAR'!J188)</f>
        <v/>
      </c>
      <c r="G193" s="92"/>
      <c r="H193" s="17"/>
      <c r="I193" s="17"/>
      <c r="J193" s="350" t="str">
        <f t="shared" si="16"/>
        <v/>
      </c>
      <c r="K193" s="349" t="str">
        <f t="shared" si="14"/>
        <v/>
      </c>
      <c r="L193" s="238"/>
      <c r="M193" s="17"/>
      <c r="N193" s="124"/>
      <c r="O193" s="362" t="str">
        <f t="shared" si="17"/>
        <v/>
      </c>
      <c r="P193" s="349" t="str">
        <f t="shared" si="15"/>
        <v/>
      </c>
      <c r="Q193" s="363" t="str">
        <f t="shared" si="20"/>
        <v/>
      </c>
      <c r="R193" s="358" t="str">
        <f>IFERROR('JUMLAH MARKAH PB'!AA193,"")</f>
        <v/>
      </c>
      <c r="S193" s="367" t="str">
        <f t="shared" si="18"/>
        <v/>
      </c>
      <c r="T193" s="365" t="str">
        <f t="shared" si="19"/>
        <v/>
      </c>
      <c r="U193" s="366" t="str">
        <f>IFERROR(VLOOKUP($T193,JADUAL!$A$4:$B$14,2),"")</f>
        <v/>
      </c>
    </row>
    <row r="194" spans="1:21" ht="15.75">
      <c r="A194" s="15">
        <v>182</v>
      </c>
      <c r="B194" s="339" t="str">
        <f>IF(OR(F194=0,F194=""),"",'DAFTAR PELAJAR'!B189)</f>
        <v/>
      </c>
      <c r="C194" s="340" t="str">
        <f>IF(OR(F194=0,F194=""),"",'DAFTAR PELAJAR'!C189)</f>
        <v/>
      </c>
      <c r="D194" s="341" t="str">
        <f>IF(OR(F194=0,F194=""),"",'DAFTAR PELAJAR'!D189)</f>
        <v/>
      </c>
      <c r="E194" s="340" t="str">
        <f>IF(OR(F194=0,F194=""),"",'DAFTAR PELAJAR'!E189)</f>
        <v/>
      </c>
      <c r="F194" s="338" t="str">
        <f>IF(OR('DAFTAR PELAJAR'!J189=0,'DAFTAR PELAJAR'!J189=""),"",'DAFTAR PELAJAR'!J189)</f>
        <v/>
      </c>
      <c r="G194" s="92"/>
      <c r="H194" s="17"/>
      <c r="I194" s="17"/>
      <c r="J194" s="350" t="str">
        <f t="shared" si="16"/>
        <v/>
      </c>
      <c r="K194" s="349" t="str">
        <f t="shared" si="14"/>
        <v/>
      </c>
      <c r="L194" s="238"/>
      <c r="M194" s="17"/>
      <c r="N194" s="124"/>
      <c r="O194" s="362" t="str">
        <f t="shared" si="17"/>
        <v/>
      </c>
      <c r="P194" s="349" t="str">
        <f t="shared" si="15"/>
        <v/>
      </c>
      <c r="Q194" s="363" t="str">
        <f t="shared" si="20"/>
        <v/>
      </c>
      <c r="R194" s="358" t="str">
        <f>IFERROR('JUMLAH MARKAH PB'!AA194,"")</f>
        <v/>
      </c>
      <c r="S194" s="367" t="str">
        <f t="shared" si="18"/>
        <v/>
      </c>
      <c r="T194" s="365" t="str">
        <f t="shared" si="19"/>
        <v/>
      </c>
      <c r="U194" s="366" t="str">
        <f>IFERROR(VLOOKUP($T194,JADUAL!$A$4:$B$14,2),"")</f>
        <v/>
      </c>
    </row>
    <row r="195" spans="1:21" ht="15.75">
      <c r="A195" s="15">
        <v>183</v>
      </c>
      <c r="B195" s="339" t="str">
        <f>IF(OR(F195=0,F195=""),"",'DAFTAR PELAJAR'!B190)</f>
        <v/>
      </c>
      <c r="C195" s="340" t="str">
        <f>IF(OR(F195=0,F195=""),"",'DAFTAR PELAJAR'!C190)</f>
        <v/>
      </c>
      <c r="D195" s="341" t="str">
        <f>IF(OR(F195=0,F195=""),"",'DAFTAR PELAJAR'!D190)</f>
        <v/>
      </c>
      <c r="E195" s="340" t="str">
        <f>IF(OR(F195=0,F195=""),"",'DAFTAR PELAJAR'!E190)</f>
        <v/>
      </c>
      <c r="F195" s="338" t="str">
        <f>IF(OR('DAFTAR PELAJAR'!J190=0,'DAFTAR PELAJAR'!J190=""),"",'DAFTAR PELAJAR'!J190)</f>
        <v/>
      </c>
      <c r="G195" s="92"/>
      <c r="H195" s="17"/>
      <c r="I195" s="17"/>
      <c r="J195" s="350" t="str">
        <f t="shared" si="16"/>
        <v/>
      </c>
      <c r="K195" s="349" t="str">
        <f t="shared" si="14"/>
        <v/>
      </c>
      <c r="L195" s="238"/>
      <c r="M195" s="17"/>
      <c r="N195" s="124"/>
      <c r="O195" s="362" t="str">
        <f t="shared" si="17"/>
        <v/>
      </c>
      <c r="P195" s="349" t="str">
        <f t="shared" si="15"/>
        <v/>
      </c>
      <c r="Q195" s="363" t="str">
        <f t="shared" si="20"/>
        <v/>
      </c>
      <c r="R195" s="358" t="str">
        <f>IFERROR('JUMLAH MARKAH PB'!AA195,"")</f>
        <v/>
      </c>
      <c r="S195" s="367" t="str">
        <f t="shared" si="18"/>
        <v/>
      </c>
      <c r="T195" s="365" t="str">
        <f t="shared" si="19"/>
        <v/>
      </c>
      <c r="U195" s="366" t="str">
        <f>IFERROR(VLOOKUP($T195,JADUAL!$A$4:$B$14,2),"")</f>
        <v/>
      </c>
    </row>
    <row r="196" spans="1:21" ht="15.75">
      <c r="A196" s="15">
        <v>184</v>
      </c>
      <c r="B196" s="339" t="str">
        <f>IF(OR(F196=0,F196=""),"",'DAFTAR PELAJAR'!B191)</f>
        <v/>
      </c>
      <c r="C196" s="340" t="str">
        <f>IF(OR(F196=0,F196=""),"",'DAFTAR PELAJAR'!C191)</f>
        <v/>
      </c>
      <c r="D196" s="341" t="str">
        <f>IF(OR(F196=0,F196=""),"",'DAFTAR PELAJAR'!D191)</f>
        <v/>
      </c>
      <c r="E196" s="340" t="str">
        <f>IF(OR(F196=0,F196=""),"",'DAFTAR PELAJAR'!E191)</f>
        <v/>
      </c>
      <c r="F196" s="338" t="str">
        <f>IF(OR('DAFTAR PELAJAR'!J191=0,'DAFTAR PELAJAR'!J191=""),"",'DAFTAR PELAJAR'!J191)</f>
        <v/>
      </c>
      <c r="G196" s="92"/>
      <c r="H196" s="17"/>
      <c r="I196" s="17"/>
      <c r="J196" s="350" t="str">
        <f t="shared" si="16"/>
        <v/>
      </c>
      <c r="K196" s="349" t="str">
        <f t="shared" si="14"/>
        <v/>
      </c>
      <c r="L196" s="238"/>
      <c r="M196" s="17"/>
      <c r="N196" s="124"/>
      <c r="O196" s="362" t="str">
        <f t="shared" si="17"/>
        <v/>
      </c>
      <c r="P196" s="349" t="str">
        <f t="shared" si="15"/>
        <v/>
      </c>
      <c r="Q196" s="363" t="str">
        <f t="shared" si="20"/>
        <v/>
      </c>
      <c r="R196" s="358" t="str">
        <f>IFERROR('JUMLAH MARKAH PB'!AA196,"")</f>
        <v/>
      </c>
      <c r="S196" s="367" t="str">
        <f t="shared" si="18"/>
        <v/>
      </c>
      <c r="T196" s="365" t="str">
        <f t="shared" si="19"/>
        <v/>
      </c>
      <c r="U196" s="366" t="str">
        <f>IFERROR(VLOOKUP($T196,JADUAL!$A$4:$B$14,2),"")</f>
        <v/>
      </c>
    </row>
    <row r="197" spans="1:21" ht="15.75">
      <c r="A197" s="15">
        <v>185</v>
      </c>
      <c r="B197" s="339" t="str">
        <f>IF(OR(F197=0,F197=""),"",'DAFTAR PELAJAR'!B192)</f>
        <v/>
      </c>
      <c r="C197" s="340" t="str">
        <f>IF(OR(F197=0,F197=""),"",'DAFTAR PELAJAR'!C192)</f>
        <v/>
      </c>
      <c r="D197" s="341" t="str">
        <f>IF(OR(F197=0,F197=""),"",'DAFTAR PELAJAR'!D192)</f>
        <v/>
      </c>
      <c r="E197" s="340" t="str">
        <f>IF(OR(F197=0,F197=""),"",'DAFTAR PELAJAR'!E192)</f>
        <v/>
      </c>
      <c r="F197" s="338" t="str">
        <f>IF(OR('DAFTAR PELAJAR'!J192=0,'DAFTAR PELAJAR'!J192=""),"",'DAFTAR PELAJAR'!J192)</f>
        <v/>
      </c>
      <c r="G197" s="92"/>
      <c r="H197" s="17"/>
      <c r="I197" s="17"/>
      <c r="J197" s="350" t="str">
        <f t="shared" si="16"/>
        <v/>
      </c>
      <c r="K197" s="349" t="str">
        <f t="shared" si="14"/>
        <v/>
      </c>
      <c r="L197" s="238"/>
      <c r="M197" s="17"/>
      <c r="N197" s="124"/>
      <c r="O197" s="362" t="str">
        <f t="shared" si="17"/>
        <v/>
      </c>
      <c r="P197" s="349" t="str">
        <f t="shared" si="15"/>
        <v/>
      </c>
      <c r="Q197" s="363" t="str">
        <f t="shared" si="20"/>
        <v/>
      </c>
      <c r="R197" s="358" t="str">
        <f>IFERROR('JUMLAH MARKAH PB'!AA197,"")</f>
        <v/>
      </c>
      <c r="S197" s="367" t="str">
        <f t="shared" si="18"/>
        <v/>
      </c>
      <c r="T197" s="365" t="str">
        <f t="shared" si="19"/>
        <v/>
      </c>
      <c r="U197" s="366" t="str">
        <f>IFERROR(VLOOKUP($T197,JADUAL!$A$4:$B$14,2),"")</f>
        <v/>
      </c>
    </row>
    <row r="198" spans="1:21" ht="15.75">
      <c r="A198" s="15">
        <v>186</v>
      </c>
      <c r="B198" s="339" t="str">
        <f>IF(OR(F198=0,F198=""),"",'DAFTAR PELAJAR'!B193)</f>
        <v/>
      </c>
      <c r="C198" s="340" t="str">
        <f>IF(OR(F198=0,F198=""),"",'DAFTAR PELAJAR'!C193)</f>
        <v/>
      </c>
      <c r="D198" s="341" t="str">
        <f>IF(OR(F198=0,F198=""),"",'DAFTAR PELAJAR'!D193)</f>
        <v/>
      </c>
      <c r="E198" s="340" t="str">
        <f>IF(OR(F198=0,F198=""),"",'DAFTAR PELAJAR'!E193)</f>
        <v/>
      </c>
      <c r="F198" s="338" t="str">
        <f>IF(OR('DAFTAR PELAJAR'!J193=0,'DAFTAR PELAJAR'!J193=""),"",'DAFTAR PELAJAR'!J193)</f>
        <v/>
      </c>
      <c r="G198" s="92"/>
      <c r="H198" s="17"/>
      <c r="I198" s="17"/>
      <c r="J198" s="350" t="str">
        <f t="shared" si="16"/>
        <v/>
      </c>
      <c r="K198" s="349" t="str">
        <f t="shared" si="14"/>
        <v/>
      </c>
      <c r="L198" s="238"/>
      <c r="M198" s="17"/>
      <c r="N198" s="124"/>
      <c r="O198" s="362" t="str">
        <f t="shared" si="17"/>
        <v/>
      </c>
      <c r="P198" s="349" t="str">
        <f t="shared" si="15"/>
        <v/>
      </c>
      <c r="Q198" s="363" t="str">
        <f t="shared" si="20"/>
        <v/>
      </c>
      <c r="R198" s="358" t="str">
        <f>IFERROR('JUMLAH MARKAH PB'!AA198,"")</f>
        <v/>
      </c>
      <c r="S198" s="367" t="str">
        <f t="shared" si="18"/>
        <v/>
      </c>
      <c r="T198" s="365" t="str">
        <f t="shared" si="19"/>
        <v/>
      </c>
      <c r="U198" s="366" t="str">
        <f>IFERROR(VLOOKUP($T198,JADUAL!$A$4:$B$14,2),"")</f>
        <v/>
      </c>
    </row>
    <row r="199" spans="1:21" ht="15.75">
      <c r="A199" s="15">
        <v>187</v>
      </c>
      <c r="B199" s="339" t="str">
        <f>IF(OR(F199=0,F199=""),"",'DAFTAR PELAJAR'!B194)</f>
        <v/>
      </c>
      <c r="C199" s="340" t="str">
        <f>IF(OR(F199=0,F199=""),"",'DAFTAR PELAJAR'!C194)</f>
        <v/>
      </c>
      <c r="D199" s="341" t="str">
        <f>IF(OR(F199=0,F199=""),"",'DAFTAR PELAJAR'!D194)</f>
        <v/>
      </c>
      <c r="E199" s="340" t="str">
        <f>IF(OR(F199=0,F199=""),"",'DAFTAR PELAJAR'!E194)</f>
        <v/>
      </c>
      <c r="F199" s="338" t="str">
        <f>IF(OR('DAFTAR PELAJAR'!J194=0,'DAFTAR PELAJAR'!J194=""),"",'DAFTAR PELAJAR'!J194)</f>
        <v/>
      </c>
      <c r="G199" s="92"/>
      <c r="H199" s="17"/>
      <c r="I199" s="17"/>
      <c r="J199" s="350" t="str">
        <f t="shared" si="16"/>
        <v/>
      </c>
      <c r="K199" s="349" t="str">
        <f t="shared" si="14"/>
        <v/>
      </c>
      <c r="L199" s="238"/>
      <c r="M199" s="17"/>
      <c r="N199" s="124"/>
      <c r="O199" s="362" t="str">
        <f t="shared" si="17"/>
        <v/>
      </c>
      <c r="P199" s="349" t="str">
        <f t="shared" si="15"/>
        <v/>
      </c>
      <c r="Q199" s="363" t="str">
        <f t="shared" si="20"/>
        <v/>
      </c>
      <c r="R199" s="358" t="str">
        <f>IFERROR('JUMLAH MARKAH PB'!AA199,"")</f>
        <v/>
      </c>
      <c r="S199" s="367" t="str">
        <f t="shared" si="18"/>
        <v/>
      </c>
      <c r="T199" s="365" t="str">
        <f t="shared" si="19"/>
        <v/>
      </c>
      <c r="U199" s="366" t="str">
        <f>IFERROR(VLOOKUP($T199,JADUAL!$A$4:$B$14,2),"")</f>
        <v/>
      </c>
    </row>
    <row r="200" spans="1:21" ht="15.75">
      <c r="A200" s="15">
        <v>188</v>
      </c>
      <c r="B200" s="339" t="str">
        <f>IF(OR(F200=0,F200=""),"",'DAFTAR PELAJAR'!B195)</f>
        <v/>
      </c>
      <c r="C200" s="340" t="str">
        <f>IF(OR(F200=0,F200=""),"",'DAFTAR PELAJAR'!C195)</f>
        <v/>
      </c>
      <c r="D200" s="341" t="str">
        <f>IF(OR(F200=0,F200=""),"",'DAFTAR PELAJAR'!D195)</f>
        <v/>
      </c>
      <c r="E200" s="340" t="str">
        <f>IF(OR(F200=0,F200=""),"",'DAFTAR PELAJAR'!E195)</f>
        <v/>
      </c>
      <c r="F200" s="338" t="str">
        <f>IF(OR('DAFTAR PELAJAR'!J195=0,'DAFTAR PELAJAR'!J195=""),"",'DAFTAR PELAJAR'!J195)</f>
        <v/>
      </c>
      <c r="G200" s="92"/>
      <c r="H200" s="17"/>
      <c r="I200" s="17"/>
      <c r="J200" s="350" t="str">
        <f t="shared" si="16"/>
        <v/>
      </c>
      <c r="K200" s="349" t="str">
        <f t="shared" si="14"/>
        <v/>
      </c>
      <c r="L200" s="238"/>
      <c r="M200" s="17"/>
      <c r="N200" s="124"/>
      <c r="O200" s="362" t="str">
        <f t="shared" si="17"/>
        <v/>
      </c>
      <c r="P200" s="349" t="str">
        <f t="shared" si="15"/>
        <v/>
      </c>
      <c r="Q200" s="363" t="str">
        <f t="shared" si="20"/>
        <v/>
      </c>
      <c r="R200" s="358" t="str">
        <f>IFERROR('JUMLAH MARKAH PB'!AA200,"")</f>
        <v/>
      </c>
      <c r="S200" s="367" t="str">
        <f t="shared" si="18"/>
        <v/>
      </c>
      <c r="T200" s="365" t="str">
        <f t="shared" si="19"/>
        <v/>
      </c>
      <c r="U200" s="366" t="str">
        <f>IFERROR(VLOOKUP($T200,JADUAL!$A$4:$B$14,2),"")</f>
        <v/>
      </c>
    </row>
    <row r="201" spans="1:21" ht="15.75">
      <c r="A201" s="15">
        <v>189</v>
      </c>
      <c r="B201" s="339" t="str">
        <f>IF(OR(F201=0,F201=""),"",'DAFTAR PELAJAR'!B196)</f>
        <v/>
      </c>
      <c r="C201" s="340" t="str">
        <f>IF(OR(F201=0,F201=""),"",'DAFTAR PELAJAR'!C196)</f>
        <v/>
      </c>
      <c r="D201" s="341" t="str">
        <f>IF(OR(F201=0,F201=""),"",'DAFTAR PELAJAR'!D196)</f>
        <v/>
      </c>
      <c r="E201" s="340" t="str">
        <f>IF(OR(F201=0,F201=""),"",'DAFTAR PELAJAR'!E196)</f>
        <v/>
      </c>
      <c r="F201" s="338" t="str">
        <f>IF(OR('DAFTAR PELAJAR'!J196=0,'DAFTAR PELAJAR'!J196=""),"",'DAFTAR PELAJAR'!J196)</f>
        <v/>
      </c>
      <c r="G201" s="92"/>
      <c r="H201" s="17"/>
      <c r="I201" s="17"/>
      <c r="J201" s="350" t="str">
        <f t="shared" si="16"/>
        <v/>
      </c>
      <c r="K201" s="349" t="str">
        <f t="shared" si="14"/>
        <v/>
      </c>
      <c r="L201" s="238"/>
      <c r="M201" s="17"/>
      <c r="N201" s="124"/>
      <c r="O201" s="362" t="str">
        <f t="shared" si="17"/>
        <v/>
      </c>
      <c r="P201" s="349" t="str">
        <f t="shared" si="15"/>
        <v/>
      </c>
      <c r="Q201" s="363" t="str">
        <f t="shared" si="20"/>
        <v/>
      </c>
      <c r="R201" s="358" t="str">
        <f>IFERROR('JUMLAH MARKAH PB'!AA201,"")</f>
        <v/>
      </c>
      <c r="S201" s="367" t="str">
        <f t="shared" si="18"/>
        <v/>
      </c>
      <c r="T201" s="365" t="str">
        <f t="shared" si="19"/>
        <v/>
      </c>
      <c r="U201" s="366" t="str">
        <f>IFERROR(VLOOKUP($T201,JADUAL!$A$4:$B$14,2),"")</f>
        <v/>
      </c>
    </row>
    <row r="202" spans="1:21" ht="15.75">
      <c r="A202" s="15">
        <v>190</v>
      </c>
      <c r="B202" s="339" t="str">
        <f>IF(OR(F202=0,F202=""),"",'DAFTAR PELAJAR'!B197)</f>
        <v/>
      </c>
      <c r="C202" s="340" t="str">
        <f>IF(OR(F202=0,F202=""),"",'DAFTAR PELAJAR'!C197)</f>
        <v/>
      </c>
      <c r="D202" s="341" t="str">
        <f>IF(OR(F202=0,F202=""),"",'DAFTAR PELAJAR'!D197)</f>
        <v/>
      </c>
      <c r="E202" s="340" t="str">
        <f>IF(OR(F202=0,F202=""),"",'DAFTAR PELAJAR'!E197)</f>
        <v/>
      </c>
      <c r="F202" s="338" t="str">
        <f>IF(OR('DAFTAR PELAJAR'!J197=0,'DAFTAR PELAJAR'!J197=""),"",'DAFTAR PELAJAR'!J197)</f>
        <v/>
      </c>
      <c r="G202" s="92"/>
      <c r="H202" s="17"/>
      <c r="I202" s="17"/>
      <c r="J202" s="350" t="str">
        <f t="shared" si="16"/>
        <v/>
      </c>
      <c r="K202" s="349" t="str">
        <f t="shared" si="14"/>
        <v/>
      </c>
      <c r="L202" s="238"/>
      <c r="M202" s="17"/>
      <c r="N202" s="124"/>
      <c r="O202" s="362" t="str">
        <f t="shared" si="17"/>
        <v/>
      </c>
      <c r="P202" s="349" t="str">
        <f t="shared" si="15"/>
        <v/>
      </c>
      <c r="Q202" s="363" t="str">
        <f t="shared" si="20"/>
        <v/>
      </c>
      <c r="R202" s="358" t="str">
        <f>IFERROR('JUMLAH MARKAH PB'!AA202,"")</f>
        <v/>
      </c>
      <c r="S202" s="367" t="str">
        <f t="shared" si="18"/>
        <v/>
      </c>
      <c r="T202" s="365" t="str">
        <f t="shared" si="19"/>
        <v/>
      </c>
      <c r="U202" s="366" t="str">
        <f>IFERROR(VLOOKUP($T202,JADUAL!$A$4:$B$14,2),"")</f>
        <v/>
      </c>
    </row>
    <row r="203" spans="1:21" ht="15.75">
      <c r="A203" s="15">
        <v>191</v>
      </c>
      <c r="B203" s="339" t="str">
        <f>IF(OR(F203=0,F203=""),"",'DAFTAR PELAJAR'!B198)</f>
        <v/>
      </c>
      <c r="C203" s="340" t="str">
        <f>IF(OR(F203=0,F203=""),"",'DAFTAR PELAJAR'!C198)</f>
        <v/>
      </c>
      <c r="D203" s="341" t="str">
        <f>IF(OR(F203=0,F203=""),"",'DAFTAR PELAJAR'!D198)</f>
        <v/>
      </c>
      <c r="E203" s="340" t="str">
        <f>IF(OR(F203=0,F203=""),"",'DAFTAR PELAJAR'!E198)</f>
        <v/>
      </c>
      <c r="F203" s="338" t="str">
        <f>IF(OR('DAFTAR PELAJAR'!J198=0,'DAFTAR PELAJAR'!J198=""),"",'DAFTAR PELAJAR'!J198)</f>
        <v/>
      </c>
      <c r="G203" s="92"/>
      <c r="H203" s="17"/>
      <c r="I203" s="17"/>
      <c r="J203" s="350" t="str">
        <f t="shared" si="16"/>
        <v/>
      </c>
      <c r="K203" s="349" t="str">
        <f t="shared" si="14"/>
        <v/>
      </c>
      <c r="L203" s="238"/>
      <c r="M203" s="17"/>
      <c r="N203" s="124"/>
      <c r="O203" s="362" t="str">
        <f t="shared" si="17"/>
        <v/>
      </c>
      <c r="P203" s="349" t="str">
        <f t="shared" si="15"/>
        <v/>
      </c>
      <c r="Q203" s="363" t="str">
        <f t="shared" si="20"/>
        <v/>
      </c>
      <c r="R203" s="358" t="str">
        <f>IFERROR('JUMLAH MARKAH PB'!AA203,"")</f>
        <v/>
      </c>
      <c r="S203" s="367" t="str">
        <f t="shared" si="18"/>
        <v/>
      </c>
      <c r="T203" s="365" t="str">
        <f t="shared" si="19"/>
        <v/>
      </c>
      <c r="U203" s="366" t="str">
        <f>IFERROR(VLOOKUP($T203,JADUAL!$A$4:$B$14,2),"")</f>
        <v/>
      </c>
    </row>
    <row r="204" spans="1:21" ht="15.75">
      <c r="A204" s="15">
        <v>192</v>
      </c>
      <c r="B204" s="339" t="str">
        <f>IF(OR(F204=0,F204=""),"",'DAFTAR PELAJAR'!B199)</f>
        <v/>
      </c>
      <c r="C204" s="340" t="str">
        <f>IF(OR(F204=0,F204=""),"",'DAFTAR PELAJAR'!C199)</f>
        <v/>
      </c>
      <c r="D204" s="341" t="str">
        <f>IF(OR(F204=0,F204=""),"",'DAFTAR PELAJAR'!D199)</f>
        <v/>
      </c>
      <c r="E204" s="340" t="str">
        <f>IF(OR(F204=0,F204=""),"",'DAFTAR PELAJAR'!E199)</f>
        <v/>
      </c>
      <c r="F204" s="338" t="str">
        <f>IF(OR('DAFTAR PELAJAR'!J199=0,'DAFTAR PELAJAR'!J199=""),"",'DAFTAR PELAJAR'!J199)</f>
        <v/>
      </c>
      <c r="G204" s="92"/>
      <c r="H204" s="17"/>
      <c r="I204" s="17"/>
      <c r="J204" s="350" t="str">
        <f t="shared" si="16"/>
        <v/>
      </c>
      <c r="K204" s="349" t="str">
        <f t="shared" si="14"/>
        <v/>
      </c>
      <c r="L204" s="238"/>
      <c r="M204" s="17"/>
      <c r="N204" s="124"/>
      <c r="O204" s="362" t="str">
        <f t="shared" si="17"/>
        <v/>
      </c>
      <c r="P204" s="349" t="str">
        <f t="shared" si="15"/>
        <v/>
      </c>
      <c r="Q204" s="363" t="str">
        <f t="shared" si="20"/>
        <v/>
      </c>
      <c r="R204" s="358" t="str">
        <f>IFERROR('JUMLAH MARKAH PB'!AA204,"")</f>
        <v/>
      </c>
      <c r="S204" s="367" t="str">
        <f t="shared" si="18"/>
        <v/>
      </c>
      <c r="T204" s="365" t="str">
        <f t="shared" si="19"/>
        <v/>
      </c>
      <c r="U204" s="366" t="str">
        <f>IFERROR(VLOOKUP($T204,JADUAL!$A$4:$B$14,2),"")</f>
        <v/>
      </c>
    </row>
    <row r="205" spans="1:21" ht="15.75">
      <c r="A205" s="15">
        <v>193</v>
      </c>
      <c r="B205" s="339" t="str">
        <f>IF(OR(F205=0,F205=""),"",'DAFTAR PELAJAR'!B200)</f>
        <v/>
      </c>
      <c r="C205" s="340" t="str">
        <f>IF(OR(F205=0,F205=""),"",'DAFTAR PELAJAR'!C200)</f>
        <v/>
      </c>
      <c r="D205" s="341" t="str">
        <f>IF(OR(F205=0,F205=""),"",'DAFTAR PELAJAR'!D200)</f>
        <v/>
      </c>
      <c r="E205" s="340" t="str">
        <f>IF(OR(F205=0,F205=""),"",'DAFTAR PELAJAR'!E200)</f>
        <v/>
      </c>
      <c r="F205" s="338" t="str">
        <f>IF(OR('DAFTAR PELAJAR'!J200=0,'DAFTAR PELAJAR'!J200=""),"",'DAFTAR PELAJAR'!J200)</f>
        <v/>
      </c>
      <c r="G205" s="92"/>
      <c r="H205" s="17"/>
      <c r="I205" s="17"/>
      <c r="J205" s="350" t="str">
        <f t="shared" si="16"/>
        <v/>
      </c>
      <c r="K205" s="349" t="str">
        <f t="shared" ref="K205:K262" si="21">IF(OR(NILAIPAT="",J205=""),"",J205*$K$12%)</f>
        <v/>
      </c>
      <c r="L205" s="238"/>
      <c r="M205" s="17"/>
      <c r="N205" s="124"/>
      <c r="O205" s="362" t="str">
        <f t="shared" si="17"/>
        <v/>
      </c>
      <c r="P205" s="349" t="str">
        <f t="shared" ref="P205:P262" si="22">IF(OR(NILAIPBA="",O205=""),"",O205*$P$12%)</f>
        <v/>
      </c>
      <c r="Q205" s="363" t="str">
        <f t="shared" si="20"/>
        <v/>
      </c>
      <c r="R205" s="358" t="str">
        <f>IFERROR('JUMLAH MARKAH PB'!AA205,"")</f>
        <v/>
      </c>
      <c r="S205" s="367" t="str">
        <f t="shared" si="18"/>
        <v/>
      </c>
      <c r="T205" s="365" t="str">
        <f t="shared" si="19"/>
        <v/>
      </c>
      <c r="U205" s="366" t="str">
        <f>IFERROR(VLOOKUP($T205,JADUAL!$A$4:$B$14,2),"")</f>
        <v/>
      </c>
    </row>
    <row r="206" spans="1:21" ht="15.75">
      <c r="A206" s="15">
        <v>194</v>
      </c>
      <c r="B206" s="339" t="str">
        <f>IF(OR(F206=0,F206=""),"",'DAFTAR PELAJAR'!B201)</f>
        <v/>
      </c>
      <c r="C206" s="340" t="str">
        <f>IF(OR(F206=0,F206=""),"",'DAFTAR PELAJAR'!C201)</f>
        <v/>
      </c>
      <c r="D206" s="341" t="str">
        <f>IF(OR(F206=0,F206=""),"",'DAFTAR PELAJAR'!D201)</f>
        <v/>
      </c>
      <c r="E206" s="340" t="str">
        <f>IF(OR(F206=0,F206=""),"",'DAFTAR PELAJAR'!E201)</f>
        <v/>
      </c>
      <c r="F206" s="338" t="str">
        <f>IF(OR('DAFTAR PELAJAR'!J201=0,'DAFTAR PELAJAR'!J201=""),"",'DAFTAR PELAJAR'!J201)</f>
        <v/>
      </c>
      <c r="G206" s="92"/>
      <c r="H206" s="17"/>
      <c r="I206" s="17"/>
      <c r="J206" s="350" t="str">
        <f t="shared" ref="J206:J262" si="23">IFERROR(AVERAGE(G206:I206),"")</f>
        <v/>
      </c>
      <c r="K206" s="349" t="str">
        <f t="shared" si="21"/>
        <v/>
      </c>
      <c r="L206" s="238"/>
      <c r="M206" s="17"/>
      <c r="N206" s="124"/>
      <c r="O206" s="362" t="str">
        <f t="shared" ref="O206:O262" si="24">IFERROR(AVERAGE(L206:N206),"")</f>
        <v/>
      </c>
      <c r="P206" s="349" t="str">
        <f t="shared" si="22"/>
        <v/>
      </c>
      <c r="Q206" s="363" t="str">
        <f t="shared" si="20"/>
        <v/>
      </c>
      <c r="R206" s="358" t="str">
        <f>IFERROR('JUMLAH MARKAH PB'!AA206,"")</f>
        <v/>
      </c>
      <c r="S206" s="367" t="str">
        <f t="shared" ref="S206:S262" si="25">IF(SUM(Q206,R206)=0,"",SUM(Q206,R206))</f>
        <v/>
      </c>
      <c r="T206" s="365" t="str">
        <f t="shared" ref="T206:T262" si="26">IFERROR(ROUNDUP(S206,2),"")</f>
        <v/>
      </c>
      <c r="U206" s="366" t="str">
        <f>IFERROR(VLOOKUP($T206,JADUAL!$A$4:$B$14,2),"")</f>
        <v/>
      </c>
    </row>
    <row r="207" spans="1:21" ht="15.75">
      <c r="A207" s="15">
        <v>195</v>
      </c>
      <c r="B207" s="339" t="str">
        <f>IF(OR(F207=0,F207=""),"",'DAFTAR PELAJAR'!B202)</f>
        <v/>
      </c>
      <c r="C207" s="340" t="str">
        <f>IF(OR(F207=0,F207=""),"",'DAFTAR PELAJAR'!C202)</f>
        <v/>
      </c>
      <c r="D207" s="341" t="str">
        <f>IF(OR(F207=0,F207=""),"",'DAFTAR PELAJAR'!D202)</f>
        <v/>
      </c>
      <c r="E207" s="340" t="str">
        <f>IF(OR(F207=0,F207=""),"",'DAFTAR PELAJAR'!E202)</f>
        <v/>
      </c>
      <c r="F207" s="338" t="str">
        <f>IF(OR('DAFTAR PELAJAR'!J202=0,'DAFTAR PELAJAR'!J202=""),"",'DAFTAR PELAJAR'!J202)</f>
        <v/>
      </c>
      <c r="G207" s="92"/>
      <c r="H207" s="17"/>
      <c r="I207" s="17"/>
      <c r="J207" s="350" t="str">
        <f t="shared" si="23"/>
        <v/>
      </c>
      <c r="K207" s="349" t="str">
        <f t="shared" si="21"/>
        <v/>
      </c>
      <c r="L207" s="238"/>
      <c r="M207" s="17"/>
      <c r="N207" s="124"/>
      <c r="O207" s="362" t="str">
        <f t="shared" si="24"/>
        <v/>
      </c>
      <c r="P207" s="349" t="str">
        <f t="shared" si="22"/>
        <v/>
      </c>
      <c r="Q207" s="363" t="str">
        <f t="shared" ref="Q207:Q262" si="27">IF(SUM(K207,P207)=0,"",SUM(K207,P207))</f>
        <v/>
      </c>
      <c r="R207" s="358" t="str">
        <f>IFERROR('JUMLAH MARKAH PB'!AA207,"")</f>
        <v/>
      </c>
      <c r="S207" s="367" t="str">
        <f t="shared" si="25"/>
        <v/>
      </c>
      <c r="T207" s="365" t="str">
        <f t="shared" si="26"/>
        <v/>
      </c>
      <c r="U207" s="366" t="str">
        <f>IFERROR(VLOOKUP($T207,JADUAL!$A$4:$B$14,2),"")</f>
        <v/>
      </c>
    </row>
    <row r="208" spans="1:21" ht="15.75">
      <c r="A208" s="15">
        <v>196</v>
      </c>
      <c r="B208" s="339" t="str">
        <f>IF(OR(F208=0,F208=""),"",'DAFTAR PELAJAR'!B203)</f>
        <v/>
      </c>
      <c r="C208" s="340" t="str">
        <f>IF(OR(F208=0,F208=""),"",'DAFTAR PELAJAR'!C203)</f>
        <v/>
      </c>
      <c r="D208" s="341" t="str">
        <f>IF(OR(F208=0,F208=""),"",'DAFTAR PELAJAR'!D203)</f>
        <v/>
      </c>
      <c r="E208" s="340" t="str">
        <f>IF(OR(F208=0,F208=""),"",'DAFTAR PELAJAR'!E203)</f>
        <v/>
      </c>
      <c r="F208" s="338" t="str">
        <f>IF(OR('DAFTAR PELAJAR'!J203=0,'DAFTAR PELAJAR'!J203=""),"",'DAFTAR PELAJAR'!J203)</f>
        <v/>
      </c>
      <c r="G208" s="92"/>
      <c r="H208" s="17"/>
      <c r="I208" s="17"/>
      <c r="J208" s="350" t="str">
        <f t="shared" si="23"/>
        <v/>
      </c>
      <c r="K208" s="349" t="str">
        <f t="shared" si="21"/>
        <v/>
      </c>
      <c r="L208" s="238"/>
      <c r="M208" s="17"/>
      <c r="N208" s="124"/>
      <c r="O208" s="362" t="str">
        <f t="shared" si="24"/>
        <v/>
      </c>
      <c r="P208" s="349" t="str">
        <f t="shared" si="22"/>
        <v/>
      </c>
      <c r="Q208" s="363" t="str">
        <f t="shared" si="27"/>
        <v/>
      </c>
      <c r="R208" s="358" t="str">
        <f>IFERROR('JUMLAH MARKAH PB'!AA208,"")</f>
        <v/>
      </c>
      <c r="S208" s="367" t="str">
        <f t="shared" si="25"/>
        <v/>
      </c>
      <c r="T208" s="365" t="str">
        <f t="shared" si="26"/>
        <v/>
      </c>
      <c r="U208" s="366" t="str">
        <f>IFERROR(VLOOKUP($T208,JADUAL!$A$4:$B$14,2),"")</f>
        <v/>
      </c>
    </row>
    <row r="209" spans="1:21" ht="15.75">
      <c r="A209" s="15">
        <v>197</v>
      </c>
      <c r="B209" s="339" t="str">
        <f>IF(OR(F209=0,F209=""),"",'DAFTAR PELAJAR'!B204)</f>
        <v/>
      </c>
      <c r="C209" s="340" t="str">
        <f>IF(OR(F209=0,F209=""),"",'DAFTAR PELAJAR'!C204)</f>
        <v/>
      </c>
      <c r="D209" s="341" t="str">
        <f>IF(OR(F209=0,F209=""),"",'DAFTAR PELAJAR'!D204)</f>
        <v/>
      </c>
      <c r="E209" s="340" t="str">
        <f>IF(OR(F209=0,F209=""),"",'DAFTAR PELAJAR'!E204)</f>
        <v/>
      </c>
      <c r="F209" s="338" t="str">
        <f>IF(OR('DAFTAR PELAJAR'!J204=0,'DAFTAR PELAJAR'!J204=""),"",'DAFTAR PELAJAR'!J204)</f>
        <v/>
      </c>
      <c r="G209" s="92"/>
      <c r="H209" s="17"/>
      <c r="I209" s="17"/>
      <c r="J209" s="350" t="str">
        <f t="shared" si="23"/>
        <v/>
      </c>
      <c r="K209" s="349" t="str">
        <f t="shared" si="21"/>
        <v/>
      </c>
      <c r="L209" s="238"/>
      <c r="M209" s="17"/>
      <c r="N209" s="124"/>
      <c r="O209" s="362" t="str">
        <f t="shared" si="24"/>
        <v/>
      </c>
      <c r="P209" s="349" t="str">
        <f t="shared" si="22"/>
        <v/>
      </c>
      <c r="Q209" s="363" t="str">
        <f t="shared" si="27"/>
        <v/>
      </c>
      <c r="R209" s="358" t="str">
        <f>IFERROR('JUMLAH MARKAH PB'!AA209,"")</f>
        <v/>
      </c>
      <c r="S209" s="367" t="str">
        <f t="shared" si="25"/>
        <v/>
      </c>
      <c r="T209" s="365" t="str">
        <f t="shared" si="26"/>
        <v/>
      </c>
      <c r="U209" s="366" t="str">
        <f>IFERROR(VLOOKUP($T209,JADUAL!$A$4:$B$14,2),"")</f>
        <v/>
      </c>
    </row>
    <row r="210" spans="1:21" ht="15.75">
      <c r="A210" s="15">
        <v>198</v>
      </c>
      <c r="B210" s="339" t="str">
        <f>IF(OR(F210=0,F210=""),"",'DAFTAR PELAJAR'!B205)</f>
        <v/>
      </c>
      <c r="C210" s="340" t="str">
        <f>IF(OR(F210=0,F210=""),"",'DAFTAR PELAJAR'!C205)</f>
        <v/>
      </c>
      <c r="D210" s="341" t="str">
        <f>IF(OR(F210=0,F210=""),"",'DAFTAR PELAJAR'!D205)</f>
        <v/>
      </c>
      <c r="E210" s="340" t="str">
        <f>IF(OR(F210=0,F210=""),"",'DAFTAR PELAJAR'!E205)</f>
        <v/>
      </c>
      <c r="F210" s="338" t="str">
        <f>IF(OR('DAFTAR PELAJAR'!J205=0,'DAFTAR PELAJAR'!J205=""),"",'DAFTAR PELAJAR'!J205)</f>
        <v/>
      </c>
      <c r="G210" s="92"/>
      <c r="H210" s="17"/>
      <c r="I210" s="17"/>
      <c r="J210" s="350" t="str">
        <f t="shared" si="23"/>
        <v/>
      </c>
      <c r="K210" s="349" t="str">
        <f t="shared" si="21"/>
        <v/>
      </c>
      <c r="L210" s="238"/>
      <c r="M210" s="17"/>
      <c r="N210" s="124"/>
      <c r="O210" s="362" t="str">
        <f t="shared" si="24"/>
        <v/>
      </c>
      <c r="P210" s="349" t="str">
        <f t="shared" si="22"/>
        <v/>
      </c>
      <c r="Q210" s="363" t="str">
        <f t="shared" si="27"/>
        <v/>
      </c>
      <c r="R210" s="358" t="str">
        <f>IFERROR('JUMLAH MARKAH PB'!AA210,"")</f>
        <v/>
      </c>
      <c r="S210" s="367" t="str">
        <f t="shared" si="25"/>
        <v/>
      </c>
      <c r="T210" s="365" t="str">
        <f t="shared" si="26"/>
        <v/>
      </c>
      <c r="U210" s="366" t="str">
        <f>IFERROR(VLOOKUP($T210,JADUAL!$A$4:$B$14,2),"")</f>
        <v/>
      </c>
    </row>
    <row r="211" spans="1:21" ht="15.75">
      <c r="A211" s="15">
        <v>199</v>
      </c>
      <c r="B211" s="339" t="str">
        <f>IF(OR(F211=0,F211=""),"",'DAFTAR PELAJAR'!B206)</f>
        <v/>
      </c>
      <c r="C211" s="340" t="str">
        <f>IF(OR(F211=0,F211=""),"",'DAFTAR PELAJAR'!C206)</f>
        <v/>
      </c>
      <c r="D211" s="341" t="str">
        <f>IF(OR(F211=0,F211=""),"",'DAFTAR PELAJAR'!D206)</f>
        <v/>
      </c>
      <c r="E211" s="340" t="str">
        <f>IF(OR(F211=0,F211=""),"",'DAFTAR PELAJAR'!E206)</f>
        <v/>
      </c>
      <c r="F211" s="338" t="str">
        <f>IF(OR('DAFTAR PELAJAR'!J206=0,'DAFTAR PELAJAR'!J206=""),"",'DAFTAR PELAJAR'!J206)</f>
        <v/>
      </c>
      <c r="G211" s="92"/>
      <c r="H211" s="17"/>
      <c r="I211" s="17"/>
      <c r="J211" s="350" t="str">
        <f t="shared" si="23"/>
        <v/>
      </c>
      <c r="K211" s="349" t="str">
        <f t="shared" si="21"/>
        <v/>
      </c>
      <c r="L211" s="238"/>
      <c r="M211" s="17"/>
      <c r="N211" s="124"/>
      <c r="O211" s="362" t="str">
        <f t="shared" si="24"/>
        <v/>
      </c>
      <c r="P211" s="349" t="str">
        <f t="shared" si="22"/>
        <v/>
      </c>
      <c r="Q211" s="363" t="str">
        <f t="shared" si="27"/>
        <v/>
      </c>
      <c r="R211" s="358" t="str">
        <f>IFERROR('JUMLAH MARKAH PB'!AA211,"")</f>
        <v/>
      </c>
      <c r="S211" s="367" t="str">
        <f t="shared" si="25"/>
        <v/>
      </c>
      <c r="T211" s="365" t="str">
        <f t="shared" si="26"/>
        <v/>
      </c>
      <c r="U211" s="366" t="str">
        <f>IFERROR(VLOOKUP($T211,JADUAL!$A$4:$B$14,2),"")</f>
        <v/>
      </c>
    </row>
    <row r="212" spans="1:21" ht="15.75">
      <c r="A212" s="15">
        <v>200</v>
      </c>
      <c r="B212" s="339" t="str">
        <f>IF(OR(F212=0,F212=""),"",'DAFTAR PELAJAR'!B207)</f>
        <v/>
      </c>
      <c r="C212" s="340" t="str">
        <f>IF(OR(F212=0,F212=""),"",'DAFTAR PELAJAR'!C207)</f>
        <v/>
      </c>
      <c r="D212" s="341" t="str">
        <f>IF(OR(F212=0,F212=""),"",'DAFTAR PELAJAR'!D207)</f>
        <v/>
      </c>
      <c r="E212" s="340" t="str">
        <f>IF(OR(F212=0,F212=""),"",'DAFTAR PELAJAR'!E207)</f>
        <v/>
      </c>
      <c r="F212" s="338" t="str">
        <f>IF(OR('DAFTAR PELAJAR'!J207=0,'DAFTAR PELAJAR'!J207=""),"",'DAFTAR PELAJAR'!J207)</f>
        <v/>
      </c>
      <c r="G212" s="92"/>
      <c r="H212" s="17"/>
      <c r="I212" s="17"/>
      <c r="J212" s="350" t="str">
        <f t="shared" si="23"/>
        <v/>
      </c>
      <c r="K212" s="349" t="str">
        <f t="shared" si="21"/>
        <v/>
      </c>
      <c r="L212" s="238"/>
      <c r="M212" s="17"/>
      <c r="N212" s="124"/>
      <c r="O212" s="362" t="str">
        <f t="shared" si="24"/>
        <v/>
      </c>
      <c r="P212" s="349" t="str">
        <f t="shared" si="22"/>
        <v/>
      </c>
      <c r="Q212" s="363" t="str">
        <f t="shared" si="27"/>
        <v/>
      </c>
      <c r="R212" s="358" t="str">
        <f>IFERROR('JUMLAH MARKAH PB'!AA212,"")</f>
        <v/>
      </c>
      <c r="S212" s="367" t="str">
        <f t="shared" si="25"/>
        <v/>
      </c>
      <c r="T212" s="365" t="str">
        <f t="shared" si="26"/>
        <v/>
      </c>
      <c r="U212" s="366" t="str">
        <f>IFERROR(VLOOKUP($T212,JADUAL!$A$4:$B$14,2),"")</f>
        <v/>
      </c>
    </row>
    <row r="213" spans="1:21" ht="15.75">
      <c r="A213" s="15">
        <v>201</v>
      </c>
      <c r="B213" s="339" t="str">
        <f>IF(OR(F213=0,F213=""),"",'DAFTAR PELAJAR'!B208)</f>
        <v/>
      </c>
      <c r="C213" s="340" t="str">
        <f>IF(OR(F213=0,F213=""),"",'DAFTAR PELAJAR'!C208)</f>
        <v/>
      </c>
      <c r="D213" s="341" t="str">
        <f>IF(OR(F213=0,F213=""),"",'DAFTAR PELAJAR'!D208)</f>
        <v/>
      </c>
      <c r="E213" s="340" t="str">
        <f>IF(OR(F213=0,F213=""),"",'DAFTAR PELAJAR'!E208)</f>
        <v/>
      </c>
      <c r="F213" s="338" t="str">
        <f>IF(OR('DAFTAR PELAJAR'!J208=0,'DAFTAR PELAJAR'!J208=""),"",'DAFTAR PELAJAR'!J208)</f>
        <v/>
      </c>
      <c r="G213" s="92"/>
      <c r="H213" s="17"/>
      <c r="I213" s="17"/>
      <c r="J213" s="350" t="str">
        <f t="shared" si="23"/>
        <v/>
      </c>
      <c r="K213" s="349" t="str">
        <f t="shared" si="21"/>
        <v/>
      </c>
      <c r="L213" s="238"/>
      <c r="M213" s="17"/>
      <c r="N213" s="124"/>
      <c r="O213" s="362" t="str">
        <f t="shared" si="24"/>
        <v/>
      </c>
      <c r="P213" s="349" t="str">
        <f t="shared" si="22"/>
        <v/>
      </c>
      <c r="Q213" s="363" t="str">
        <f t="shared" si="27"/>
        <v/>
      </c>
      <c r="R213" s="358" t="str">
        <f>IFERROR('JUMLAH MARKAH PB'!AA213,"")</f>
        <v/>
      </c>
      <c r="S213" s="367" t="str">
        <f t="shared" si="25"/>
        <v/>
      </c>
      <c r="T213" s="365" t="str">
        <f t="shared" si="26"/>
        <v/>
      </c>
      <c r="U213" s="366" t="str">
        <f>IFERROR(VLOOKUP($T213,JADUAL!$A$4:$B$14,2),"")</f>
        <v/>
      </c>
    </row>
    <row r="214" spans="1:21" ht="15.75">
      <c r="A214" s="15">
        <v>202</v>
      </c>
      <c r="B214" s="339" t="str">
        <f>IF(OR(F214=0,F214=""),"",'DAFTAR PELAJAR'!B209)</f>
        <v/>
      </c>
      <c r="C214" s="340" t="str">
        <f>IF(OR(F214=0,F214=""),"",'DAFTAR PELAJAR'!C209)</f>
        <v/>
      </c>
      <c r="D214" s="341" t="str">
        <f>IF(OR(F214=0,F214=""),"",'DAFTAR PELAJAR'!D209)</f>
        <v/>
      </c>
      <c r="E214" s="340" t="str">
        <f>IF(OR(F214=0,F214=""),"",'DAFTAR PELAJAR'!E209)</f>
        <v/>
      </c>
      <c r="F214" s="338" t="str">
        <f>IF(OR('DAFTAR PELAJAR'!J209=0,'DAFTAR PELAJAR'!J209=""),"",'DAFTAR PELAJAR'!J209)</f>
        <v/>
      </c>
      <c r="G214" s="92"/>
      <c r="H214" s="17"/>
      <c r="I214" s="17"/>
      <c r="J214" s="350" t="str">
        <f t="shared" si="23"/>
        <v/>
      </c>
      <c r="K214" s="349" t="str">
        <f t="shared" si="21"/>
        <v/>
      </c>
      <c r="L214" s="238"/>
      <c r="M214" s="17"/>
      <c r="N214" s="124"/>
      <c r="O214" s="362" t="str">
        <f t="shared" si="24"/>
        <v/>
      </c>
      <c r="P214" s="349" t="str">
        <f t="shared" si="22"/>
        <v/>
      </c>
      <c r="Q214" s="363" t="str">
        <f t="shared" si="27"/>
        <v/>
      </c>
      <c r="R214" s="358" t="str">
        <f>IFERROR('JUMLAH MARKAH PB'!AA214,"")</f>
        <v/>
      </c>
      <c r="S214" s="367" t="str">
        <f t="shared" si="25"/>
        <v/>
      </c>
      <c r="T214" s="365" t="str">
        <f t="shared" si="26"/>
        <v/>
      </c>
      <c r="U214" s="366" t="str">
        <f>IFERROR(VLOOKUP($T214,JADUAL!$A$4:$B$14,2),"")</f>
        <v/>
      </c>
    </row>
    <row r="215" spans="1:21" ht="15.75">
      <c r="A215" s="15">
        <v>203</v>
      </c>
      <c r="B215" s="339" t="str">
        <f>IF(OR(F215=0,F215=""),"",'DAFTAR PELAJAR'!B210)</f>
        <v/>
      </c>
      <c r="C215" s="340" t="str">
        <f>IF(OR(F215=0,F215=""),"",'DAFTAR PELAJAR'!C210)</f>
        <v/>
      </c>
      <c r="D215" s="341" t="str">
        <f>IF(OR(F215=0,F215=""),"",'DAFTAR PELAJAR'!D210)</f>
        <v/>
      </c>
      <c r="E215" s="340" t="str">
        <f>IF(OR(F215=0,F215=""),"",'DAFTAR PELAJAR'!E210)</f>
        <v/>
      </c>
      <c r="F215" s="338" t="str">
        <f>IF(OR('DAFTAR PELAJAR'!J210=0,'DAFTAR PELAJAR'!J210=""),"",'DAFTAR PELAJAR'!J210)</f>
        <v/>
      </c>
      <c r="G215" s="92"/>
      <c r="H215" s="17"/>
      <c r="I215" s="17"/>
      <c r="J215" s="350" t="str">
        <f t="shared" si="23"/>
        <v/>
      </c>
      <c r="K215" s="349" t="str">
        <f t="shared" si="21"/>
        <v/>
      </c>
      <c r="L215" s="238"/>
      <c r="M215" s="17"/>
      <c r="N215" s="124"/>
      <c r="O215" s="362" t="str">
        <f t="shared" si="24"/>
        <v/>
      </c>
      <c r="P215" s="349" t="str">
        <f t="shared" si="22"/>
        <v/>
      </c>
      <c r="Q215" s="363" t="str">
        <f t="shared" si="27"/>
        <v/>
      </c>
      <c r="R215" s="358" t="str">
        <f>IFERROR('JUMLAH MARKAH PB'!AA215,"")</f>
        <v/>
      </c>
      <c r="S215" s="367" t="str">
        <f t="shared" si="25"/>
        <v/>
      </c>
      <c r="T215" s="365" t="str">
        <f t="shared" si="26"/>
        <v/>
      </c>
      <c r="U215" s="366" t="str">
        <f>IFERROR(VLOOKUP($T215,JADUAL!$A$4:$B$14,2),"")</f>
        <v/>
      </c>
    </row>
    <row r="216" spans="1:21" ht="15.75">
      <c r="A216" s="15">
        <v>204</v>
      </c>
      <c r="B216" s="339" t="str">
        <f>IF(OR(F216=0,F216=""),"",'DAFTAR PELAJAR'!B211)</f>
        <v/>
      </c>
      <c r="C216" s="340" t="str">
        <f>IF(OR(F216=0,F216=""),"",'DAFTAR PELAJAR'!C211)</f>
        <v/>
      </c>
      <c r="D216" s="341" t="str">
        <f>IF(OR(F216=0,F216=""),"",'DAFTAR PELAJAR'!D211)</f>
        <v/>
      </c>
      <c r="E216" s="340" t="str">
        <f>IF(OR(F216=0,F216=""),"",'DAFTAR PELAJAR'!E211)</f>
        <v/>
      </c>
      <c r="F216" s="338" t="str">
        <f>IF(OR('DAFTAR PELAJAR'!J211=0,'DAFTAR PELAJAR'!J211=""),"",'DAFTAR PELAJAR'!J211)</f>
        <v/>
      </c>
      <c r="G216" s="92"/>
      <c r="H216" s="17"/>
      <c r="I216" s="17"/>
      <c r="J216" s="350" t="str">
        <f t="shared" si="23"/>
        <v/>
      </c>
      <c r="K216" s="349" t="str">
        <f t="shared" si="21"/>
        <v/>
      </c>
      <c r="L216" s="238"/>
      <c r="M216" s="17"/>
      <c r="N216" s="124"/>
      <c r="O216" s="362" t="str">
        <f t="shared" si="24"/>
        <v/>
      </c>
      <c r="P216" s="349" t="str">
        <f t="shared" si="22"/>
        <v/>
      </c>
      <c r="Q216" s="363" t="str">
        <f t="shared" si="27"/>
        <v/>
      </c>
      <c r="R216" s="358" t="str">
        <f>IFERROR('JUMLAH MARKAH PB'!AA216,"")</f>
        <v/>
      </c>
      <c r="S216" s="367" t="str">
        <f t="shared" si="25"/>
        <v/>
      </c>
      <c r="T216" s="365" t="str">
        <f t="shared" si="26"/>
        <v/>
      </c>
      <c r="U216" s="366" t="str">
        <f>IFERROR(VLOOKUP($T216,JADUAL!$A$4:$B$14,2),"")</f>
        <v/>
      </c>
    </row>
    <row r="217" spans="1:21" ht="15.75">
      <c r="A217" s="15">
        <v>205</v>
      </c>
      <c r="B217" s="339" t="str">
        <f>IF(OR(F217=0,F217=""),"",'DAFTAR PELAJAR'!B212)</f>
        <v/>
      </c>
      <c r="C217" s="340" t="str">
        <f>IF(OR(F217=0,F217=""),"",'DAFTAR PELAJAR'!C212)</f>
        <v/>
      </c>
      <c r="D217" s="341" t="str">
        <f>IF(OR(F217=0,F217=""),"",'DAFTAR PELAJAR'!D212)</f>
        <v/>
      </c>
      <c r="E217" s="340" t="str">
        <f>IF(OR(F217=0,F217=""),"",'DAFTAR PELAJAR'!E212)</f>
        <v/>
      </c>
      <c r="F217" s="338" t="str">
        <f>IF(OR('DAFTAR PELAJAR'!J212=0,'DAFTAR PELAJAR'!J212=""),"",'DAFTAR PELAJAR'!J212)</f>
        <v/>
      </c>
      <c r="G217" s="92"/>
      <c r="H217" s="17"/>
      <c r="I217" s="17"/>
      <c r="J217" s="350" t="str">
        <f t="shared" si="23"/>
        <v/>
      </c>
      <c r="K217" s="349" t="str">
        <f t="shared" si="21"/>
        <v/>
      </c>
      <c r="L217" s="238"/>
      <c r="M217" s="17"/>
      <c r="N217" s="124"/>
      <c r="O217" s="362" t="str">
        <f t="shared" si="24"/>
        <v/>
      </c>
      <c r="P217" s="349" t="str">
        <f t="shared" si="22"/>
        <v/>
      </c>
      <c r="Q217" s="363" t="str">
        <f t="shared" si="27"/>
        <v/>
      </c>
      <c r="R217" s="358" t="str">
        <f>IFERROR('JUMLAH MARKAH PB'!AA217,"")</f>
        <v/>
      </c>
      <c r="S217" s="367" t="str">
        <f t="shared" si="25"/>
        <v/>
      </c>
      <c r="T217" s="365" t="str">
        <f t="shared" si="26"/>
        <v/>
      </c>
      <c r="U217" s="366" t="str">
        <f>IFERROR(VLOOKUP($T217,JADUAL!$A$4:$B$14,2),"")</f>
        <v/>
      </c>
    </row>
    <row r="218" spans="1:21" ht="15.75">
      <c r="A218" s="15">
        <v>206</v>
      </c>
      <c r="B218" s="339" t="str">
        <f>IF(OR(F218=0,F218=""),"",'DAFTAR PELAJAR'!B213)</f>
        <v/>
      </c>
      <c r="C218" s="340" t="str">
        <f>IF(OR(F218=0,F218=""),"",'DAFTAR PELAJAR'!C213)</f>
        <v/>
      </c>
      <c r="D218" s="341" t="str">
        <f>IF(OR(F218=0,F218=""),"",'DAFTAR PELAJAR'!D213)</f>
        <v/>
      </c>
      <c r="E218" s="340" t="str">
        <f>IF(OR(F218=0,F218=""),"",'DAFTAR PELAJAR'!E213)</f>
        <v/>
      </c>
      <c r="F218" s="338" t="str">
        <f>IF(OR('DAFTAR PELAJAR'!J213=0,'DAFTAR PELAJAR'!J213=""),"",'DAFTAR PELAJAR'!J213)</f>
        <v/>
      </c>
      <c r="G218" s="92"/>
      <c r="H218" s="17"/>
      <c r="I218" s="17"/>
      <c r="J218" s="350" t="str">
        <f t="shared" si="23"/>
        <v/>
      </c>
      <c r="K218" s="349" t="str">
        <f t="shared" si="21"/>
        <v/>
      </c>
      <c r="L218" s="238"/>
      <c r="M218" s="17"/>
      <c r="N218" s="124"/>
      <c r="O218" s="362" t="str">
        <f t="shared" si="24"/>
        <v/>
      </c>
      <c r="P218" s="349" t="str">
        <f t="shared" si="22"/>
        <v/>
      </c>
      <c r="Q218" s="363" t="str">
        <f t="shared" si="27"/>
        <v/>
      </c>
      <c r="R218" s="358" t="str">
        <f>IFERROR('JUMLAH MARKAH PB'!AA218,"")</f>
        <v/>
      </c>
      <c r="S218" s="367" t="str">
        <f t="shared" si="25"/>
        <v/>
      </c>
      <c r="T218" s="365" t="str">
        <f t="shared" si="26"/>
        <v/>
      </c>
      <c r="U218" s="366" t="str">
        <f>IFERROR(VLOOKUP($T218,JADUAL!$A$4:$B$14,2),"")</f>
        <v/>
      </c>
    </row>
    <row r="219" spans="1:21" ht="15.75">
      <c r="A219" s="15">
        <v>207</v>
      </c>
      <c r="B219" s="339" t="str">
        <f>IF(OR(F219=0,F219=""),"",'DAFTAR PELAJAR'!B214)</f>
        <v/>
      </c>
      <c r="C219" s="340" t="str">
        <f>IF(OR(F219=0,F219=""),"",'DAFTAR PELAJAR'!C214)</f>
        <v/>
      </c>
      <c r="D219" s="341" t="str">
        <f>IF(OR(F219=0,F219=""),"",'DAFTAR PELAJAR'!D214)</f>
        <v/>
      </c>
      <c r="E219" s="340" t="str">
        <f>IF(OR(F219=0,F219=""),"",'DAFTAR PELAJAR'!E214)</f>
        <v/>
      </c>
      <c r="F219" s="338" t="str">
        <f>IF(OR('DAFTAR PELAJAR'!J214=0,'DAFTAR PELAJAR'!J214=""),"",'DAFTAR PELAJAR'!J214)</f>
        <v/>
      </c>
      <c r="G219" s="92"/>
      <c r="H219" s="17"/>
      <c r="I219" s="17"/>
      <c r="J219" s="350" t="str">
        <f t="shared" si="23"/>
        <v/>
      </c>
      <c r="K219" s="349" t="str">
        <f t="shared" si="21"/>
        <v/>
      </c>
      <c r="L219" s="238"/>
      <c r="M219" s="17"/>
      <c r="N219" s="124"/>
      <c r="O219" s="362" t="str">
        <f t="shared" si="24"/>
        <v/>
      </c>
      <c r="P219" s="349" t="str">
        <f t="shared" si="22"/>
        <v/>
      </c>
      <c r="Q219" s="363" t="str">
        <f t="shared" si="27"/>
        <v/>
      </c>
      <c r="R219" s="358" t="str">
        <f>IFERROR('JUMLAH MARKAH PB'!AA219,"")</f>
        <v/>
      </c>
      <c r="S219" s="367" t="str">
        <f t="shared" si="25"/>
        <v/>
      </c>
      <c r="T219" s="365" t="str">
        <f t="shared" si="26"/>
        <v/>
      </c>
      <c r="U219" s="366" t="str">
        <f>IFERROR(VLOOKUP($T219,JADUAL!$A$4:$B$14,2),"")</f>
        <v/>
      </c>
    </row>
    <row r="220" spans="1:21" ht="15.75">
      <c r="A220" s="15">
        <v>208</v>
      </c>
      <c r="B220" s="339" t="str">
        <f>IF(OR(F220=0,F220=""),"",'DAFTAR PELAJAR'!B215)</f>
        <v/>
      </c>
      <c r="C220" s="340" t="str">
        <f>IF(OR(F220=0,F220=""),"",'DAFTAR PELAJAR'!C215)</f>
        <v/>
      </c>
      <c r="D220" s="341" t="str">
        <f>IF(OR(F220=0,F220=""),"",'DAFTAR PELAJAR'!D215)</f>
        <v/>
      </c>
      <c r="E220" s="340" t="str">
        <f>IF(OR(F220=0,F220=""),"",'DAFTAR PELAJAR'!E215)</f>
        <v/>
      </c>
      <c r="F220" s="338" t="str">
        <f>IF(OR('DAFTAR PELAJAR'!J215=0,'DAFTAR PELAJAR'!J215=""),"",'DAFTAR PELAJAR'!J215)</f>
        <v/>
      </c>
      <c r="G220" s="92"/>
      <c r="H220" s="17"/>
      <c r="I220" s="17"/>
      <c r="J220" s="350" t="str">
        <f t="shared" si="23"/>
        <v/>
      </c>
      <c r="K220" s="349" t="str">
        <f t="shared" si="21"/>
        <v/>
      </c>
      <c r="L220" s="238"/>
      <c r="M220" s="17"/>
      <c r="N220" s="124"/>
      <c r="O220" s="362" t="str">
        <f t="shared" si="24"/>
        <v/>
      </c>
      <c r="P220" s="349" t="str">
        <f t="shared" si="22"/>
        <v/>
      </c>
      <c r="Q220" s="363" t="str">
        <f t="shared" si="27"/>
        <v/>
      </c>
      <c r="R220" s="358" t="str">
        <f>IFERROR('JUMLAH MARKAH PB'!AA220,"")</f>
        <v/>
      </c>
      <c r="S220" s="367" t="str">
        <f t="shared" si="25"/>
        <v/>
      </c>
      <c r="T220" s="365" t="str">
        <f t="shared" si="26"/>
        <v/>
      </c>
      <c r="U220" s="366" t="str">
        <f>IFERROR(VLOOKUP($T220,JADUAL!$A$4:$B$14,2),"")</f>
        <v/>
      </c>
    </row>
    <row r="221" spans="1:21" ht="15.75">
      <c r="A221" s="15">
        <v>209</v>
      </c>
      <c r="B221" s="339" t="str">
        <f>IF(OR(F221=0,F221=""),"",'DAFTAR PELAJAR'!B216)</f>
        <v/>
      </c>
      <c r="C221" s="340" t="str">
        <f>IF(OR(F221=0,F221=""),"",'DAFTAR PELAJAR'!C216)</f>
        <v/>
      </c>
      <c r="D221" s="341" t="str">
        <f>IF(OR(F221=0,F221=""),"",'DAFTAR PELAJAR'!D216)</f>
        <v/>
      </c>
      <c r="E221" s="340" t="str">
        <f>IF(OR(F221=0,F221=""),"",'DAFTAR PELAJAR'!E216)</f>
        <v/>
      </c>
      <c r="F221" s="338" t="str">
        <f>IF(OR('DAFTAR PELAJAR'!J216=0,'DAFTAR PELAJAR'!J216=""),"",'DAFTAR PELAJAR'!J216)</f>
        <v/>
      </c>
      <c r="G221" s="92"/>
      <c r="H221" s="17"/>
      <c r="I221" s="17"/>
      <c r="J221" s="350" t="str">
        <f t="shared" si="23"/>
        <v/>
      </c>
      <c r="K221" s="349" t="str">
        <f t="shared" si="21"/>
        <v/>
      </c>
      <c r="L221" s="238"/>
      <c r="M221" s="17"/>
      <c r="N221" s="124"/>
      <c r="O221" s="362" t="str">
        <f t="shared" si="24"/>
        <v/>
      </c>
      <c r="P221" s="349" t="str">
        <f t="shared" si="22"/>
        <v/>
      </c>
      <c r="Q221" s="363" t="str">
        <f t="shared" si="27"/>
        <v/>
      </c>
      <c r="R221" s="358" t="str">
        <f>IFERROR('JUMLAH MARKAH PB'!AA221,"")</f>
        <v/>
      </c>
      <c r="S221" s="367" t="str">
        <f t="shared" si="25"/>
        <v/>
      </c>
      <c r="T221" s="365" t="str">
        <f t="shared" si="26"/>
        <v/>
      </c>
      <c r="U221" s="366" t="str">
        <f>IFERROR(VLOOKUP($T221,JADUAL!$A$4:$B$14,2),"")</f>
        <v/>
      </c>
    </row>
    <row r="222" spans="1:21" ht="15.75">
      <c r="A222" s="15">
        <v>210</v>
      </c>
      <c r="B222" s="339" t="str">
        <f>IF(OR(F222=0,F222=""),"",'DAFTAR PELAJAR'!B217)</f>
        <v/>
      </c>
      <c r="C222" s="340" t="str">
        <f>IF(OR(F222=0,F222=""),"",'DAFTAR PELAJAR'!C217)</f>
        <v/>
      </c>
      <c r="D222" s="341" t="str">
        <f>IF(OR(F222=0,F222=""),"",'DAFTAR PELAJAR'!D217)</f>
        <v/>
      </c>
      <c r="E222" s="340" t="str">
        <f>IF(OR(F222=0,F222=""),"",'DAFTAR PELAJAR'!E217)</f>
        <v/>
      </c>
      <c r="F222" s="338" t="str">
        <f>IF(OR('DAFTAR PELAJAR'!J217=0,'DAFTAR PELAJAR'!J217=""),"",'DAFTAR PELAJAR'!J217)</f>
        <v/>
      </c>
      <c r="G222" s="92"/>
      <c r="H222" s="17"/>
      <c r="I222" s="17"/>
      <c r="J222" s="350" t="str">
        <f t="shared" si="23"/>
        <v/>
      </c>
      <c r="K222" s="349" t="str">
        <f t="shared" si="21"/>
        <v/>
      </c>
      <c r="L222" s="238"/>
      <c r="M222" s="17"/>
      <c r="N222" s="124"/>
      <c r="O222" s="362" t="str">
        <f t="shared" si="24"/>
        <v/>
      </c>
      <c r="P222" s="349" t="str">
        <f t="shared" si="22"/>
        <v/>
      </c>
      <c r="Q222" s="363" t="str">
        <f t="shared" si="27"/>
        <v/>
      </c>
      <c r="R222" s="358" t="str">
        <f>IFERROR('JUMLAH MARKAH PB'!AA222,"")</f>
        <v/>
      </c>
      <c r="S222" s="367" t="str">
        <f t="shared" si="25"/>
        <v/>
      </c>
      <c r="T222" s="365" t="str">
        <f t="shared" si="26"/>
        <v/>
      </c>
      <c r="U222" s="366" t="str">
        <f>IFERROR(VLOOKUP($T222,JADUAL!$A$4:$B$14,2),"")</f>
        <v/>
      </c>
    </row>
    <row r="223" spans="1:21" ht="15.75">
      <c r="A223" s="15">
        <v>211</v>
      </c>
      <c r="B223" s="339" t="str">
        <f>IF(OR(F223=0,F223=""),"",'DAFTAR PELAJAR'!B218)</f>
        <v/>
      </c>
      <c r="C223" s="340" t="str">
        <f>IF(OR(F223=0,F223=""),"",'DAFTAR PELAJAR'!C218)</f>
        <v/>
      </c>
      <c r="D223" s="341" t="str">
        <f>IF(OR(F223=0,F223=""),"",'DAFTAR PELAJAR'!D218)</f>
        <v/>
      </c>
      <c r="E223" s="340" t="str">
        <f>IF(OR(F223=0,F223=""),"",'DAFTAR PELAJAR'!E218)</f>
        <v/>
      </c>
      <c r="F223" s="338" t="str">
        <f>IF(OR('DAFTAR PELAJAR'!J218=0,'DAFTAR PELAJAR'!J218=""),"",'DAFTAR PELAJAR'!J218)</f>
        <v/>
      </c>
      <c r="G223" s="92"/>
      <c r="H223" s="17"/>
      <c r="I223" s="17"/>
      <c r="J223" s="350" t="str">
        <f t="shared" si="23"/>
        <v/>
      </c>
      <c r="K223" s="349" t="str">
        <f t="shared" si="21"/>
        <v/>
      </c>
      <c r="L223" s="238"/>
      <c r="M223" s="17"/>
      <c r="N223" s="124"/>
      <c r="O223" s="362" t="str">
        <f t="shared" si="24"/>
        <v/>
      </c>
      <c r="P223" s="349" t="str">
        <f t="shared" si="22"/>
        <v/>
      </c>
      <c r="Q223" s="363" t="str">
        <f t="shared" si="27"/>
        <v/>
      </c>
      <c r="R223" s="358" t="str">
        <f>IFERROR('JUMLAH MARKAH PB'!AA223,"")</f>
        <v/>
      </c>
      <c r="S223" s="367" t="str">
        <f t="shared" si="25"/>
        <v/>
      </c>
      <c r="T223" s="365" t="str">
        <f t="shared" si="26"/>
        <v/>
      </c>
      <c r="U223" s="366" t="str">
        <f>IFERROR(VLOOKUP($T223,JADUAL!$A$4:$B$14,2),"")</f>
        <v/>
      </c>
    </row>
    <row r="224" spans="1:21" ht="15.75">
      <c r="A224" s="15">
        <v>212</v>
      </c>
      <c r="B224" s="339" t="str">
        <f>IF(OR(F224=0,F224=""),"",'DAFTAR PELAJAR'!B219)</f>
        <v/>
      </c>
      <c r="C224" s="340" t="str">
        <f>IF(OR(F224=0,F224=""),"",'DAFTAR PELAJAR'!C219)</f>
        <v/>
      </c>
      <c r="D224" s="341" t="str">
        <f>IF(OR(F224=0,F224=""),"",'DAFTAR PELAJAR'!D219)</f>
        <v/>
      </c>
      <c r="E224" s="340" t="str">
        <f>IF(OR(F224=0,F224=""),"",'DAFTAR PELAJAR'!E219)</f>
        <v/>
      </c>
      <c r="F224" s="338" t="str">
        <f>IF(OR('DAFTAR PELAJAR'!J219=0,'DAFTAR PELAJAR'!J219=""),"",'DAFTAR PELAJAR'!J219)</f>
        <v/>
      </c>
      <c r="G224" s="92"/>
      <c r="H224" s="17"/>
      <c r="I224" s="17"/>
      <c r="J224" s="350" t="str">
        <f t="shared" si="23"/>
        <v/>
      </c>
      <c r="K224" s="349" t="str">
        <f t="shared" si="21"/>
        <v/>
      </c>
      <c r="L224" s="238"/>
      <c r="M224" s="17"/>
      <c r="N224" s="124"/>
      <c r="O224" s="362" t="str">
        <f t="shared" si="24"/>
        <v/>
      </c>
      <c r="P224" s="349" t="str">
        <f t="shared" si="22"/>
        <v/>
      </c>
      <c r="Q224" s="363" t="str">
        <f t="shared" si="27"/>
        <v/>
      </c>
      <c r="R224" s="358" t="str">
        <f>IFERROR('JUMLAH MARKAH PB'!AA224,"")</f>
        <v/>
      </c>
      <c r="S224" s="367" t="str">
        <f t="shared" si="25"/>
        <v/>
      </c>
      <c r="T224" s="365" t="str">
        <f t="shared" si="26"/>
        <v/>
      </c>
      <c r="U224" s="366" t="str">
        <f>IFERROR(VLOOKUP($T224,JADUAL!$A$4:$B$14,2),"")</f>
        <v/>
      </c>
    </row>
    <row r="225" spans="1:21" ht="15.75">
      <c r="A225" s="15">
        <v>213</v>
      </c>
      <c r="B225" s="339" t="str">
        <f>IF(OR(F225=0,F225=""),"",'DAFTAR PELAJAR'!B220)</f>
        <v/>
      </c>
      <c r="C225" s="340" t="str">
        <f>IF(OR(F225=0,F225=""),"",'DAFTAR PELAJAR'!C220)</f>
        <v/>
      </c>
      <c r="D225" s="341" t="str">
        <f>IF(OR(F225=0,F225=""),"",'DAFTAR PELAJAR'!D220)</f>
        <v/>
      </c>
      <c r="E225" s="340" t="str">
        <f>IF(OR(F225=0,F225=""),"",'DAFTAR PELAJAR'!E220)</f>
        <v/>
      </c>
      <c r="F225" s="338" t="str">
        <f>IF(OR('DAFTAR PELAJAR'!J220=0,'DAFTAR PELAJAR'!J220=""),"",'DAFTAR PELAJAR'!J220)</f>
        <v/>
      </c>
      <c r="G225" s="92"/>
      <c r="H225" s="17"/>
      <c r="I225" s="17"/>
      <c r="J225" s="350" t="str">
        <f t="shared" si="23"/>
        <v/>
      </c>
      <c r="K225" s="349" t="str">
        <f t="shared" si="21"/>
        <v/>
      </c>
      <c r="L225" s="238"/>
      <c r="M225" s="17"/>
      <c r="N225" s="124"/>
      <c r="O225" s="362" t="str">
        <f t="shared" si="24"/>
        <v/>
      </c>
      <c r="P225" s="349" t="str">
        <f t="shared" si="22"/>
        <v/>
      </c>
      <c r="Q225" s="363" t="str">
        <f t="shared" si="27"/>
        <v/>
      </c>
      <c r="R225" s="358" t="str">
        <f>IFERROR('JUMLAH MARKAH PB'!AA225,"")</f>
        <v/>
      </c>
      <c r="S225" s="367" t="str">
        <f t="shared" si="25"/>
        <v/>
      </c>
      <c r="T225" s="365" t="str">
        <f t="shared" si="26"/>
        <v/>
      </c>
      <c r="U225" s="366" t="str">
        <f>IFERROR(VLOOKUP($T225,JADUAL!$A$4:$B$14,2),"")</f>
        <v/>
      </c>
    </row>
    <row r="226" spans="1:21" ht="15.75">
      <c r="A226" s="15">
        <v>214</v>
      </c>
      <c r="B226" s="339" t="str">
        <f>IF(OR(F226=0,F226=""),"",'DAFTAR PELAJAR'!B221)</f>
        <v/>
      </c>
      <c r="C226" s="340" t="str">
        <f>IF(OR(F226=0,F226=""),"",'DAFTAR PELAJAR'!C221)</f>
        <v/>
      </c>
      <c r="D226" s="341" t="str">
        <f>IF(OR(F226=0,F226=""),"",'DAFTAR PELAJAR'!D221)</f>
        <v/>
      </c>
      <c r="E226" s="340" t="str">
        <f>IF(OR(F226=0,F226=""),"",'DAFTAR PELAJAR'!E221)</f>
        <v/>
      </c>
      <c r="F226" s="338" t="str">
        <f>IF(OR('DAFTAR PELAJAR'!J221=0,'DAFTAR PELAJAR'!J221=""),"",'DAFTAR PELAJAR'!J221)</f>
        <v/>
      </c>
      <c r="G226" s="92"/>
      <c r="H226" s="17"/>
      <c r="I226" s="17"/>
      <c r="J226" s="350" t="str">
        <f t="shared" si="23"/>
        <v/>
      </c>
      <c r="K226" s="349" t="str">
        <f t="shared" si="21"/>
        <v/>
      </c>
      <c r="L226" s="238"/>
      <c r="M226" s="17"/>
      <c r="N226" s="124"/>
      <c r="O226" s="362" t="str">
        <f t="shared" si="24"/>
        <v/>
      </c>
      <c r="P226" s="349" t="str">
        <f t="shared" si="22"/>
        <v/>
      </c>
      <c r="Q226" s="363" t="str">
        <f t="shared" si="27"/>
        <v/>
      </c>
      <c r="R226" s="358" t="str">
        <f>IFERROR('JUMLAH MARKAH PB'!AA226,"")</f>
        <v/>
      </c>
      <c r="S226" s="367" t="str">
        <f t="shared" si="25"/>
        <v/>
      </c>
      <c r="T226" s="365" t="str">
        <f t="shared" si="26"/>
        <v/>
      </c>
      <c r="U226" s="366" t="str">
        <f>IFERROR(VLOOKUP($T226,JADUAL!$A$4:$B$14,2),"")</f>
        <v/>
      </c>
    </row>
    <row r="227" spans="1:21" ht="15.75">
      <c r="A227" s="15">
        <v>215</v>
      </c>
      <c r="B227" s="339" t="str">
        <f>IF(OR(F227=0,F227=""),"",'DAFTAR PELAJAR'!B222)</f>
        <v/>
      </c>
      <c r="C227" s="340" t="str">
        <f>IF(OR(F227=0,F227=""),"",'DAFTAR PELAJAR'!C222)</f>
        <v/>
      </c>
      <c r="D227" s="341" t="str">
        <f>IF(OR(F227=0,F227=""),"",'DAFTAR PELAJAR'!D222)</f>
        <v/>
      </c>
      <c r="E227" s="340" t="str">
        <f>IF(OR(F227=0,F227=""),"",'DAFTAR PELAJAR'!E222)</f>
        <v/>
      </c>
      <c r="F227" s="338" t="str">
        <f>IF(OR('DAFTAR PELAJAR'!J222=0,'DAFTAR PELAJAR'!J222=""),"",'DAFTAR PELAJAR'!J222)</f>
        <v/>
      </c>
      <c r="G227" s="92"/>
      <c r="H227" s="17"/>
      <c r="I227" s="17"/>
      <c r="J227" s="350" t="str">
        <f t="shared" si="23"/>
        <v/>
      </c>
      <c r="K227" s="349" t="str">
        <f t="shared" si="21"/>
        <v/>
      </c>
      <c r="L227" s="238"/>
      <c r="M227" s="17"/>
      <c r="N227" s="124"/>
      <c r="O227" s="362" t="str">
        <f t="shared" si="24"/>
        <v/>
      </c>
      <c r="P227" s="349" t="str">
        <f t="shared" si="22"/>
        <v/>
      </c>
      <c r="Q227" s="363" t="str">
        <f t="shared" si="27"/>
        <v/>
      </c>
      <c r="R227" s="358" t="str">
        <f>IFERROR('JUMLAH MARKAH PB'!AA227,"")</f>
        <v/>
      </c>
      <c r="S227" s="367" t="str">
        <f t="shared" si="25"/>
        <v/>
      </c>
      <c r="T227" s="365" t="str">
        <f t="shared" si="26"/>
        <v/>
      </c>
      <c r="U227" s="366" t="str">
        <f>IFERROR(VLOOKUP($T227,JADUAL!$A$4:$B$14,2),"")</f>
        <v/>
      </c>
    </row>
    <row r="228" spans="1:21" ht="15.75">
      <c r="A228" s="15">
        <v>216</v>
      </c>
      <c r="B228" s="339" t="str">
        <f>IF(OR(F228=0,F228=""),"",'DAFTAR PELAJAR'!B223)</f>
        <v/>
      </c>
      <c r="C228" s="340" t="str">
        <f>IF(OR(F228=0,F228=""),"",'DAFTAR PELAJAR'!C223)</f>
        <v/>
      </c>
      <c r="D228" s="341" t="str">
        <f>IF(OR(F228=0,F228=""),"",'DAFTAR PELAJAR'!D223)</f>
        <v/>
      </c>
      <c r="E228" s="340" t="str">
        <f>IF(OR(F228=0,F228=""),"",'DAFTAR PELAJAR'!E223)</f>
        <v/>
      </c>
      <c r="F228" s="338" t="str">
        <f>IF(OR('DAFTAR PELAJAR'!J223=0,'DAFTAR PELAJAR'!J223=""),"",'DAFTAR PELAJAR'!J223)</f>
        <v/>
      </c>
      <c r="G228" s="92"/>
      <c r="H228" s="17"/>
      <c r="I228" s="17"/>
      <c r="J228" s="350" t="str">
        <f t="shared" si="23"/>
        <v/>
      </c>
      <c r="K228" s="349" t="str">
        <f t="shared" si="21"/>
        <v/>
      </c>
      <c r="L228" s="238"/>
      <c r="M228" s="17"/>
      <c r="N228" s="124"/>
      <c r="O228" s="362" t="str">
        <f t="shared" si="24"/>
        <v/>
      </c>
      <c r="P228" s="349" t="str">
        <f t="shared" si="22"/>
        <v/>
      </c>
      <c r="Q228" s="363" t="str">
        <f t="shared" si="27"/>
        <v/>
      </c>
      <c r="R228" s="358" t="str">
        <f>IFERROR('JUMLAH MARKAH PB'!AA228,"")</f>
        <v/>
      </c>
      <c r="S228" s="367" t="str">
        <f t="shared" si="25"/>
        <v/>
      </c>
      <c r="T228" s="365" t="str">
        <f t="shared" si="26"/>
        <v/>
      </c>
      <c r="U228" s="366" t="str">
        <f>IFERROR(VLOOKUP($T228,JADUAL!$A$4:$B$14,2),"")</f>
        <v/>
      </c>
    </row>
    <row r="229" spans="1:21" ht="15.75">
      <c r="A229" s="15">
        <v>217</v>
      </c>
      <c r="B229" s="339" t="str">
        <f>IF(OR(F229=0,F229=""),"",'DAFTAR PELAJAR'!B224)</f>
        <v/>
      </c>
      <c r="C229" s="340" t="str">
        <f>IF(OR(F229=0,F229=""),"",'DAFTAR PELAJAR'!C224)</f>
        <v/>
      </c>
      <c r="D229" s="341" t="str">
        <f>IF(OR(F229=0,F229=""),"",'DAFTAR PELAJAR'!D224)</f>
        <v/>
      </c>
      <c r="E229" s="340" t="str">
        <f>IF(OR(F229=0,F229=""),"",'DAFTAR PELAJAR'!E224)</f>
        <v/>
      </c>
      <c r="F229" s="338" t="str">
        <f>IF(OR('DAFTAR PELAJAR'!J224=0,'DAFTAR PELAJAR'!J224=""),"",'DAFTAR PELAJAR'!J224)</f>
        <v/>
      </c>
      <c r="G229" s="92"/>
      <c r="H229" s="17"/>
      <c r="I229" s="17"/>
      <c r="J229" s="350" t="str">
        <f t="shared" si="23"/>
        <v/>
      </c>
      <c r="K229" s="349" t="str">
        <f t="shared" si="21"/>
        <v/>
      </c>
      <c r="L229" s="238"/>
      <c r="M229" s="17"/>
      <c r="N229" s="124"/>
      <c r="O229" s="362" t="str">
        <f t="shared" si="24"/>
        <v/>
      </c>
      <c r="P229" s="349" t="str">
        <f t="shared" si="22"/>
        <v/>
      </c>
      <c r="Q229" s="363" t="str">
        <f t="shared" si="27"/>
        <v/>
      </c>
      <c r="R229" s="358" t="str">
        <f>IFERROR('JUMLAH MARKAH PB'!AA229,"")</f>
        <v/>
      </c>
      <c r="S229" s="367" t="str">
        <f t="shared" si="25"/>
        <v/>
      </c>
      <c r="T229" s="365" t="str">
        <f t="shared" si="26"/>
        <v/>
      </c>
      <c r="U229" s="366" t="str">
        <f>IFERROR(VLOOKUP($T229,JADUAL!$A$4:$B$14,2),"")</f>
        <v/>
      </c>
    </row>
    <row r="230" spans="1:21" ht="15.75">
      <c r="A230" s="15">
        <v>218</v>
      </c>
      <c r="B230" s="339" t="str">
        <f>IF(OR(F230=0,F230=""),"",'DAFTAR PELAJAR'!B225)</f>
        <v/>
      </c>
      <c r="C230" s="340" t="str">
        <f>IF(OR(F230=0,F230=""),"",'DAFTAR PELAJAR'!C225)</f>
        <v/>
      </c>
      <c r="D230" s="341" t="str">
        <f>IF(OR(F230=0,F230=""),"",'DAFTAR PELAJAR'!D225)</f>
        <v/>
      </c>
      <c r="E230" s="340" t="str">
        <f>IF(OR(F230=0,F230=""),"",'DAFTAR PELAJAR'!E225)</f>
        <v/>
      </c>
      <c r="F230" s="338" t="str">
        <f>IF(OR('DAFTAR PELAJAR'!J225=0,'DAFTAR PELAJAR'!J225=""),"",'DAFTAR PELAJAR'!J225)</f>
        <v/>
      </c>
      <c r="G230" s="92"/>
      <c r="H230" s="17"/>
      <c r="I230" s="17"/>
      <c r="J230" s="350" t="str">
        <f t="shared" si="23"/>
        <v/>
      </c>
      <c r="K230" s="349" t="str">
        <f t="shared" si="21"/>
        <v/>
      </c>
      <c r="L230" s="238"/>
      <c r="M230" s="17"/>
      <c r="N230" s="124"/>
      <c r="O230" s="362" t="str">
        <f t="shared" si="24"/>
        <v/>
      </c>
      <c r="P230" s="349" t="str">
        <f t="shared" si="22"/>
        <v/>
      </c>
      <c r="Q230" s="363" t="str">
        <f t="shared" si="27"/>
        <v/>
      </c>
      <c r="R230" s="358" t="str">
        <f>IFERROR('JUMLAH MARKAH PB'!AA230,"")</f>
        <v/>
      </c>
      <c r="S230" s="367" t="str">
        <f t="shared" si="25"/>
        <v/>
      </c>
      <c r="T230" s="365" t="str">
        <f t="shared" si="26"/>
        <v/>
      </c>
      <c r="U230" s="366" t="str">
        <f>IFERROR(VLOOKUP($T230,JADUAL!$A$4:$B$14,2),"")</f>
        <v/>
      </c>
    </row>
    <row r="231" spans="1:21" ht="15.75">
      <c r="A231" s="15">
        <v>219</v>
      </c>
      <c r="B231" s="339" t="str">
        <f>IF(OR(F231=0,F231=""),"",'DAFTAR PELAJAR'!B226)</f>
        <v/>
      </c>
      <c r="C231" s="340" t="str">
        <f>IF(OR(F231=0,F231=""),"",'DAFTAR PELAJAR'!C226)</f>
        <v/>
      </c>
      <c r="D231" s="341" t="str">
        <f>IF(OR(F231=0,F231=""),"",'DAFTAR PELAJAR'!D226)</f>
        <v/>
      </c>
      <c r="E231" s="340" t="str">
        <f>IF(OR(F231=0,F231=""),"",'DAFTAR PELAJAR'!E226)</f>
        <v/>
      </c>
      <c r="F231" s="338" t="str">
        <f>IF(OR('DAFTAR PELAJAR'!J226=0,'DAFTAR PELAJAR'!J226=""),"",'DAFTAR PELAJAR'!J226)</f>
        <v/>
      </c>
      <c r="G231" s="92"/>
      <c r="H231" s="17"/>
      <c r="I231" s="17"/>
      <c r="J231" s="350" t="str">
        <f t="shared" si="23"/>
        <v/>
      </c>
      <c r="K231" s="349" t="str">
        <f t="shared" si="21"/>
        <v/>
      </c>
      <c r="L231" s="238"/>
      <c r="M231" s="17"/>
      <c r="N231" s="124"/>
      <c r="O231" s="362" t="str">
        <f t="shared" si="24"/>
        <v/>
      </c>
      <c r="P231" s="349" t="str">
        <f t="shared" si="22"/>
        <v/>
      </c>
      <c r="Q231" s="363" t="str">
        <f t="shared" si="27"/>
        <v/>
      </c>
      <c r="R231" s="358" t="str">
        <f>IFERROR('JUMLAH MARKAH PB'!AA231,"")</f>
        <v/>
      </c>
      <c r="S231" s="367" t="str">
        <f t="shared" si="25"/>
        <v/>
      </c>
      <c r="T231" s="365" t="str">
        <f t="shared" si="26"/>
        <v/>
      </c>
      <c r="U231" s="366" t="str">
        <f>IFERROR(VLOOKUP($T231,JADUAL!$A$4:$B$14,2),"")</f>
        <v/>
      </c>
    </row>
    <row r="232" spans="1:21" ht="15.75">
      <c r="A232" s="15">
        <v>220</v>
      </c>
      <c r="B232" s="339" t="str">
        <f>IF(OR(F232=0,F232=""),"",'DAFTAR PELAJAR'!B227)</f>
        <v/>
      </c>
      <c r="C232" s="340" t="str">
        <f>IF(OR(F232=0,F232=""),"",'DAFTAR PELAJAR'!C227)</f>
        <v/>
      </c>
      <c r="D232" s="341" t="str">
        <f>IF(OR(F232=0,F232=""),"",'DAFTAR PELAJAR'!D227)</f>
        <v/>
      </c>
      <c r="E232" s="340" t="str">
        <f>IF(OR(F232=0,F232=""),"",'DAFTAR PELAJAR'!E227)</f>
        <v/>
      </c>
      <c r="F232" s="338" t="str">
        <f>IF(OR('DAFTAR PELAJAR'!J227=0,'DAFTAR PELAJAR'!J227=""),"",'DAFTAR PELAJAR'!J227)</f>
        <v/>
      </c>
      <c r="G232" s="92"/>
      <c r="H232" s="17"/>
      <c r="I232" s="17"/>
      <c r="J232" s="350" t="str">
        <f t="shared" si="23"/>
        <v/>
      </c>
      <c r="K232" s="349" t="str">
        <f t="shared" si="21"/>
        <v/>
      </c>
      <c r="L232" s="238"/>
      <c r="M232" s="17"/>
      <c r="N232" s="124"/>
      <c r="O232" s="362" t="str">
        <f t="shared" si="24"/>
        <v/>
      </c>
      <c r="P232" s="349" t="str">
        <f t="shared" si="22"/>
        <v/>
      </c>
      <c r="Q232" s="363" t="str">
        <f t="shared" si="27"/>
        <v/>
      </c>
      <c r="R232" s="358" t="str">
        <f>IFERROR('JUMLAH MARKAH PB'!AA232,"")</f>
        <v/>
      </c>
      <c r="S232" s="367" t="str">
        <f t="shared" si="25"/>
        <v/>
      </c>
      <c r="T232" s="365" t="str">
        <f t="shared" si="26"/>
        <v/>
      </c>
      <c r="U232" s="366" t="str">
        <f>IFERROR(VLOOKUP($T232,JADUAL!$A$4:$B$14,2),"")</f>
        <v/>
      </c>
    </row>
    <row r="233" spans="1:21" ht="15.75">
      <c r="A233" s="15">
        <v>221</v>
      </c>
      <c r="B233" s="339" t="str">
        <f>IF(OR(F233=0,F233=""),"",'DAFTAR PELAJAR'!B228)</f>
        <v/>
      </c>
      <c r="C233" s="340" t="str">
        <f>IF(OR(F233=0,F233=""),"",'DAFTAR PELAJAR'!C228)</f>
        <v/>
      </c>
      <c r="D233" s="341" t="str">
        <f>IF(OR(F233=0,F233=""),"",'DAFTAR PELAJAR'!D228)</f>
        <v/>
      </c>
      <c r="E233" s="340" t="str">
        <f>IF(OR(F233=0,F233=""),"",'DAFTAR PELAJAR'!E228)</f>
        <v/>
      </c>
      <c r="F233" s="338" t="str">
        <f>IF(OR('DAFTAR PELAJAR'!J228=0,'DAFTAR PELAJAR'!J228=""),"",'DAFTAR PELAJAR'!J228)</f>
        <v/>
      </c>
      <c r="G233" s="92"/>
      <c r="H233" s="17"/>
      <c r="I233" s="17"/>
      <c r="J233" s="350" t="str">
        <f t="shared" si="23"/>
        <v/>
      </c>
      <c r="K233" s="349" t="str">
        <f t="shared" si="21"/>
        <v/>
      </c>
      <c r="L233" s="238"/>
      <c r="M233" s="17"/>
      <c r="N233" s="124"/>
      <c r="O233" s="362" t="str">
        <f t="shared" si="24"/>
        <v/>
      </c>
      <c r="P233" s="349" t="str">
        <f t="shared" si="22"/>
        <v/>
      </c>
      <c r="Q233" s="363" t="str">
        <f t="shared" si="27"/>
        <v/>
      </c>
      <c r="R233" s="358" t="str">
        <f>IFERROR('JUMLAH MARKAH PB'!AA233,"")</f>
        <v/>
      </c>
      <c r="S233" s="367" t="str">
        <f t="shared" si="25"/>
        <v/>
      </c>
      <c r="T233" s="365" t="str">
        <f t="shared" si="26"/>
        <v/>
      </c>
      <c r="U233" s="366" t="str">
        <f>IFERROR(VLOOKUP($T233,JADUAL!$A$4:$B$14,2),"")</f>
        <v/>
      </c>
    </row>
    <row r="234" spans="1:21" ht="15.75">
      <c r="A234" s="15">
        <v>222</v>
      </c>
      <c r="B234" s="339" t="str">
        <f>IF(OR(F234=0,F234=""),"",'DAFTAR PELAJAR'!B229)</f>
        <v/>
      </c>
      <c r="C234" s="340" t="str">
        <f>IF(OR(F234=0,F234=""),"",'DAFTAR PELAJAR'!C229)</f>
        <v/>
      </c>
      <c r="D234" s="341" t="str">
        <f>IF(OR(F234=0,F234=""),"",'DAFTAR PELAJAR'!D229)</f>
        <v/>
      </c>
      <c r="E234" s="340" t="str">
        <f>IF(OR(F234=0,F234=""),"",'DAFTAR PELAJAR'!E229)</f>
        <v/>
      </c>
      <c r="F234" s="338" t="str">
        <f>IF(OR('DAFTAR PELAJAR'!J229=0,'DAFTAR PELAJAR'!J229=""),"",'DAFTAR PELAJAR'!J229)</f>
        <v/>
      </c>
      <c r="G234" s="92"/>
      <c r="H234" s="17"/>
      <c r="I234" s="17"/>
      <c r="J234" s="350" t="str">
        <f t="shared" si="23"/>
        <v/>
      </c>
      <c r="K234" s="349" t="str">
        <f t="shared" si="21"/>
        <v/>
      </c>
      <c r="L234" s="238"/>
      <c r="M234" s="17"/>
      <c r="N234" s="124"/>
      <c r="O234" s="362" t="str">
        <f t="shared" si="24"/>
        <v/>
      </c>
      <c r="P234" s="349" t="str">
        <f t="shared" si="22"/>
        <v/>
      </c>
      <c r="Q234" s="363" t="str">
        <f t="shared" si="27"/>
        <v/>
      </c>
      <c r="R234" s="358" t="str">
        <f>IFERROR('JUMLAH MARKAH PB'!AA234,"")</f>
        <v/>
      </c>
      <c r="S234" s="367" t="str">
        <f t="shared" si="25"/>
        <v/>
      </c>
      <c r="T234" s="365" t="str">
        <f t="shared" si="26"/>
        <v/>
      </c>
      <c r="U234" s="366" t="str">
        <f>IFERROR(VLOOKUP($T234,JADUAL!$A$4:$B$14,2),"")</f>
        <v/>
      </c>
    </row>
    <row r="235" spans="1:21" ht="15.75">
      <c r="A235" s="15">
        <v>223</v>
      </c>
      <c r="B235" s="339" t="str">
        <f>IF(OR(F235=0,F235=""),"",'DAFTAR PELAJAR'!B230)</f>
        <v/>
      </c>
      <c r="C235" s="340" t="str">
        <f>IF(OR(F235=0,F235=""),"",'DAFTAR PELAJAR'!C230)</f>
        <v/>
      </c>
      <c r="D235" s="341" t="str">
        <f>IF(OR(F235=0,F235=""),"",'DAFTAR PELAJAR'!D230)</f>
        <v/>
      </c>
      <c r="E235" s="340" t="str">
        <f>IF(OR(F235=0,F235=""),"",'DAFTAR PELAJAR'!E230)</f>
        <v/>
      </c>
      <c r="F235" s="338" t="str">
        <f>IF(OR('DAFTAR PELAJAR'!J230=0,'DAFTAR PELAJAR'!J230=""),"",'DAFTAR PELAJAR'!J230)</f>
        <v/>
      </c>
      <c r="G235" s="92"/>
      <c r="H235" s="17"/>
      <c r="I235" s="17"/>
      <c r="J235" s="350" t="str">
        <f t="shared" si="23"/>
        <v/>
      </c>
      <c r="K235" s="349" t="str">
        <f t="shared" si="21"/>
        <v/>
      </c>
      <c r="L235" s="238"/>
      <c r="M235" s="17"/>
      <c r="N235" s="124"/>
      <c r="O235" s="362" t="str">
        <f t="shared" si="24"/>
        <v/>
      </c>
      <c r="P235" s="349" t="str">
        <f t="shared" si="22"/>
        <v/>
      </c>
      <c r="Q235" s="363" t="str">
        <f t="shared" si="27"/>
        <v/>
      </c>
      <c r="R235" s="358" t="str">
        <f>IFERROR('JUMLAH MARKAH PB'!AA235,"")</f>
        <v/>
      </c>
      <c r="S235" s="367" t="str">
        <f t="shared" si="25"/>
        <v/>
      </c>
      <c r="T235" s="365" t="str">
        <f t="shared" si="26"/>
        <v/>
      </c>
      <c r="U235" s="366" t="str">
        <f>IFERROR(VLOOKUP($T235,JADUAL!$A$4:$B$14,2),"")</f>
        <v/>
      </c>
    </row>
    <row r="236" spans="1:21" ht="15.75">
      <c r="A236" s="15">
        <v>224</v>
      </c>
      <c r="B236" s="339" t="str">
        <f>IF(OR(F236=0,F236=""),"",'DAFTAR PELAJAR'!B231)</f>
        <v/>
      </c>
      <c r="C236" s="340" t="str">
        <f>IF(OR(F236=0,F236=""),"",'DAFTAR PELAJAR'!C231)</f>
        <v/>
      </c>
      <c r="D236" s="341" t="str">
        <f>IF(OR(F236=0,F236=""),"",'DAFTAR PELAJAR'!D231)</f>
        <v/>
      </c>
      <c r="E236" s="340" t="str">
        <f>IF(OR(F236=0,F236=""),"",'DAFTAR PELAJAR'!E231)</f>
        <v/>
      </c>
      <c r="F236" s="338" t="str">
        <f>IF(OR('DAFTAR PELAJAR'!J231=0,'DAFTAR PELAJAR'!J231=""),"",'DAFTAR PELAJAR'!J231)</f>
        <v/>
      </c>
      <c r="G236" s="92"/>
      <c r="H236" s="17"/>
      <c r="I236" s="17"/>
      <c r="J236" s="350" t="str">
        <f t="shared" si="23"/>
        <v/>
      </c>
      <c r="K236" s="349" t="str">
        <f t="shared" si="21"/>
        <v/>
      </c>
      <c r="L236" s="238"/>
      <c r="M236" s="17"/>
      <c r="N236" s="124"/>
      <c r="O236" s="362" t="str">
        <f t="shared" si="24"/>
        <v/>
      </c>
      <c r="P236" s="349" t="str">
        <f t="shared" si="22"/>
        <v/>
      </c>
      <c r="Q236" s="363" t="str">
        <f t="shared" si="27"/>
        <v/>
      </c>
      <c r="R236" s="358" t="str">
        <f>IFERROR('JUMLAH MARKAH PB'!AA236,"")</f>
        <v/>
      </c>
      <c r="S236" s="367" t="str">
        <f t="shared" si="25"/>
        <v/>
      </c>
      <c r="T236" s="365" t="str">
        <f t="shared" si="26"/>
        <v/>
      </c>
      <c r="U236" s="366" t="str">
        <f>IFERROR(VLOOKUP($T236,JADUAL!$A$4:$B$14,2),"")</f>
        <v/>
      </c>
    </row>
    <row r="237" spans="1:21" ht="15.75">
      <c r="A237" s="15">
        <v>225</v>
      </c>
      <c r="B237" s="339" t="str">
        <f>IF(OR(F237=0,F237=""),"",'DAFTAR PELAJAR'!B232)</f>
        <v/>
      </c>
      <c r="C237" s="340" t="str">
        <f>IF(OR(F237=0,F237=""),"",'DAFTAR PELAJAR'!C232)</f>
        <v/>
      </c>
      <c r="D237" s="341" t="str">
        <f>IF(OR(F237=0,F237=""),"",'DAFTAR PELAJAR'!D232)</f>
        <v/>
      </c>
      <c r="E237" s="340" t="str">
        <f>IF(OR(F237=0,F237=""),"",'DAFTAR PELAJAR'!E232)</f>
        <v/>
      </c>
      <c r="F237" s="338" t="str">
        <f>IF(OR('DAFTAR PELAJAR'!J232=0,'DAFTAR PELAJAR'!J232=""),"",'DAFTAR PELAJAR'!J232)</f>
        <v/>
      </c>
      <c r="G237" s="92"/>
      <c r="H237" s="17"/>
      <c r="I237" s="17"/>
      <c r="J237" s="350" t="str">
        <f t="shared" si="23"/>
        <v/>
      </c>
      <c r="K237" s="349" t="str">
        <f t="shared" si="21"/>
        <v/>
      </c>
      <c r="L237" s="238"/>
      <c r="M237" s="17"/>
      <c r="N237" s="124"/>
      <c r="O237" s="362" t="str">
        <f t="shared" si="24"/>
        <v/>
      </c>
      <c r="P237" s="349" t="str">
        <f t="shared" si="22"/>
        <v/>
      </c>
      <c r="Q237" s="363" t="str">
        <f t="shared" si="27"/>
        <v/>
      </c>
      <c r="R237" s="358" t="str">
        <f>IFERROR('JUMLAH MARKAH PB'!AA237,"")</f>
        <v/>
      </c>
      <c r="S237" s="367" t="str">
        <f t="shared" si="25"/>
        <v/>
      </c>
      <c r="T237" s="365" t="str">
        <f t="shared" si="26"/>
        <v/>
      </c>
      <c r="U237" s="366" t="str">
        <f>IFERROR(VLOOKUP($T237,JADUAL!$A$4:$B$14,2),"")</f>
        <v/>
      </c>
    </row>
    <row r="238" spans="1:21" ht="15.75">
      <c r="A238" s="15">
        <v>226</v>
      </c>
      <c r="B238" s="339" t="str">
        <f>IF(OR(F238=0,F238=""),"",'DAFTAR PELAJAR'!B233)</f>
        <v/>
      </c>
      <c r="C238" s="340" t="str">
        <f>IF(OR(F238=0,F238=""),"",'DAFTAR PELAJAR'!C233)</f>
        <v/>
      </c>
      <c r="D238" s="341" t="str">
        <f>IF(OR(F238=0,F238=""),"",'DAFTAR PELAJAR'!D233)</f>
        <v/>
      </c>
      <c r="E238" s="340" t="str">
        <f>IF(OR(F238=0,F238=""),"",'DAFTAR PELAJAR'!E233)</f>
        <v/>
      </c>
      <c r="F238" s="338" t="str">
        <f>IF(OR('DAFTAR PELAJAR'!J233=0,'DAFTAR PELAJAR'!J233=""),"",'DAFTAR PELAJAR'!J233)</f>
        <v/>
      </c>
      <c r="G238" s="92"/>
      <c r="H238" s="17"/>
      <c r="I238" s="17"/>
      <c r="J238" s="350" t="str">
        <f t="shared" si="23"/>
        <v/>
      </c>
      <c r="K238" s="349" t="str">
        <f t="shared" si="21"/>
        <v/>
      </c>
      <c r="L238" s="238"/>
      <c r="M238" s="17"/>
      <c r="N238" s="124"/>
      <c r="O238" s="362" t="str">
        <f t="shared" si="24"/>
        <v/>
      </c>
      <c r="P238" s="349" t="str">
        <f t="shared" si="22"/>
        <v/>
      </c>
      <c r="Q238" s="363" t="str">
        <f t="shared" si="27"/>
        <v/>
      </c>
      <c r="R238" s="358" t="str">
        <f>IFERROR('JUMLAH MARKAH PB'!AA238,"")</f>
        <v/>
      </c>
      <c r="S238" s="367" t="str">
        <f t="shared" si="25"/>
        <v/>
      </c>
      <c r="T238" s="365" t="str">
        <f t="shared" si="26"/>
        <v/>
      </c>
      <c r="U238" s="366" t="str">
        <f>IFERROR(VLOOKUP($T238,JADUAL!$A$4:$B$14,2),"")</f>
        <v/>
      </c>
    </row>
    <row r="239" spans="1:21" ht="15.75">
      <c r="A239" s="15">
        <v>227</v>
      </c>
      <c r="B239" s="339" t="str">
        <f>IF(OR(F239=0,F239=""),"",'DAFTAR PELAJAR'!B234)</f>
        <v/>
      </c>
      <c r="C239" s="340" t="str">
        <f>IF(OR(F239=0,F239=""),"",'DAFTAR PELAJAR'!C234)</f>
        <v/>
      </c>
      <c r="D239" s="341" t="str">
        <f>IF(OR(F239=0,F239=""),"",'DAFTAR PELAJAR'!D234)</f>
        <v/>
      </c>
      <c r="E239" s="340" t="str">
        <f>IF(OR(F239=0,F239=""),"",'DAFTAR PELAJAR'!E234)</f>
        <v/>
      </c>
      <c r="F239" s="338" t="str">
        <f>IF(OR('DAFTAR PELAJAR'!J234=0,'DAFTAR PELAJAR'!J234=""),"",'DAFTAR PELAJAR'!J234)</f>
        <v/>
      </c>
      <c r="G239" s="92"/>
      <c r="H239" s="17"/>
      <c r="I239" s="17"/>
      <c r="J239" s="350" t="str">
        <f t="shared" si="23"/>
        <v/>
      </c>
      <c r="K239" s="349" t="str">
        <f t="shared" si="21"/>
        <v/>
      </c>
      <c r="L239" s="238"/>
      <c r="M239" s="17"/>
      <c r="N239" s="124"/>
      <c r="O239" s="362" t="str">
        <f t="shared" si="24"/>
        <v/>
      </c>
      <c r="P239" s="349" t="str">
        <f t="shared" si="22"/>
        <v/>
      </c>
      <c r="Q239" s="363" t="str">
        <f t="shared" si="27"/>
        <v/>
      </c>
      <c r="R239" s="358" t="str">
        <f>IFERROR('JUMLAH MARKAH PB'!AA239,"")</f>
        <v/>
      </c>
      <c r="S239" s="367" t="str">
        <f t="shared" si="25"/>
        <v/>
      </c>
      <c r="T239" s="365" t="str">
        <f t="shared" si="26"/>
        <v/>
      </c>
      <c r="U239" s="366" t="str">
        <f>IFERROR(VLOOKUP($T239,JADUAL!$A$4:$B$14,2),"")</f>
        <v/>
      </c>
    </row>
    <row r="240" spans="1:21" ht="15.75">
      <c r="A240" s="15">
        <v>228</v>
      </c>
      <c r="B240" s="339" t="str">
        <f>IF(OR(F240=0,F240=""),"",'DAFTAR PELAJAR'!B235)</f>
        <v/>
      </c>
      <c r="C240" s="340" t="str">
        <f>IF(OR(F240=0,F240=""),"",'DAFTAR PELAJAR'!C235)</f>
        <v/>
      </c>
      <c r="D240" s="341" t="str">
        <f>IF(OR(F240=0,F240=""),"",'DAFTAR PELAJAR'!D235)</f>
        <v/>
      </c>
      <c r="E240" s="340" t="str">
        <f>IF(OR(F240=0,F240=""),"",'DAFTAR PELAJAR'!E235)</f>
        <v/>
      </c>
      <c r="F240" s="338" t="str">
        <f>IF(OR('DAFTAR PELAJAR'!J235=0,'DAFTAR PELAJAR'!J235=""),"",'DAFTAR PELAJAR'!J235)</f>
        <v/>
      </c>
      <c r="G240" s="92"/>
      <c r="H240" s="17"/>
      <c r="I240" s="17"/>
      <c r="J240" s="350" t="str">
        <f t="shared" si="23"/>
        <v/>
      </c>
      <c r="K240" s="349" t="str">
        <f t="shared" si="21"/>
        <v/>
      </c>
      <c r="L240" s="238"/>
      <c r="M240" s="17"/>
      <c r="N240" s="124"/>
      <c r="O240" s="362" t="str">
        <f t="shared" si="24"/>
        <v/>
      </c>
      <c r="P240" s="349" t="str">
        <f t="shared" si="22"/>
        <v/>
      </c>
      <c r="Q240" s="363" t="str">
        <f t="shared" si="27"/>
        <v/>
      </c>
      <c r="R240" s="358" t="str">
        <f>IFERROR('JUMLAH MARKAH PB'!AA240,"")</f>
        <v/>
      </c>
      <c r="S240" s="367" t="str">
        <f t="shared" si="25"/>
        <v/>
      </c>
      <c r="T240" s="365" t="str">
        <f t="shared" si="26"/>
        <v/>
      </c>
      <c r="U240" s="366" t="str">
        <f>IFERROR(VLOOKUP($T240,JADUAL!$A$4:$B$14,2),"")</f>
        <v/>
      </c>
    </row>
    <row r="241" spans="1:23" ht="15.75">
      <c r="A241" s="15">
        <v>229</v>
      </c>
      <c r="B241" s="339" t="str">
        <f>IF(OR(F241=0,F241=""),"",'DAFTAR PELAJAR'!B236)</f>
        <v/>
      </c>
      <c r="C241" s="340" t="str">
        <f>IF(OR(F241=0,F241=""),"",'DAFTAR PELAJAR'!C236)</f>
        <v/>
      </c>
      <c r="D241" s="341" t="str">
        <f>IF(OR(F241=0,F241=""),"",'DAFTAR PELAJAR'!D236)</f>
        <v/>
      </c>
      <c r="E241" s="340" t="str">
        <f>IF(OR(F241=0,F241=""),"",'DAFTAR PELAJAR'!E236)</f>
        <v/>
      </c>
      <c r="F241" s="338" t="str">
        <f>IF(OR('DAFTAR PELAJAR'!J236=0,'DAFTAR PELAJAR'!J236=""),"",'DAFTAR PELAJAR'!J236)</f>
        <v/>
      </c>
      <c r="G241" s="92"/>
      <c r="H241" s="17"/>
      <c r="I241" s="17"/>
      <c r="J241" s="350" t="str">
        <f t="shared" si="23"/>
        <v/>
      </c>
      <c r="K241" s="349" t="str">
        <f t="shared" si="21"/>
        <v/>
      </c>
      <c r="L241" s="238"/>
      <c r="M241" s="17"/>
      <c r="N241" s="124"/>
      <c r="O241" s="362" t="str">
        <f t="shared" si="24"/>
        <v/>
      </c>
      <c r="P241" s="349" t="str">
        <f t="shared" si="22"/>
        <v/>
      </c>
      <c r="Q241" s="363" t="str">
        <f t="shared" si="27"/>
        <v/>
      </c>
      <c r="R241" s="358" t="str">
        <f>IFERROR('JUMLAH MARKAH PB'!AA241,"")</f>
        <v/>
      </c>
      <c r="S241" s="367" t="str">
        <f t="shared" si="25"/>
        <v/>
      </c>
      <c r="T241" s="365" t="str">
        <f t="shared" si="26"/>
        <v/>
      </c>
      <c r="U241" s="366" t="str">
        <f>IFERROR(VLOOKUP($T241,JADUAL!$A$4:$B$14,2),"")</f>
        <v/>
      </c>
    </row>
    <row r="242" spans="1:23" ht="15.75">
      <c r="A242" s="15">
        <v>230</v>
      </c>
      <c r="B242" s="339" t="str">
        <f>IF(OR(F242=0,F242=""),"",'DAFTAR PELAJAR'!B237)</f>
        <v/>
      </c>
      <c r="C242" s="340" t="str">
        <f>IF(OR(F242=0,F242=""),"",'DAFTAR PELAJAR'!C237)</f>
        <v/>
      </c>
      <c r="D242" s="341" t="str">
        <f>IF(OR(F242=0,F242=""),"",'DAFTAR PELAJAR'!D237)</f>
        <v/>
      </c>
      <c r="E242" s="340" t="str">
        <f>IF(OR(F242=0,F242=""),"",'DAFTAR PELAJAR'!E237)</f>
        <v/>
      </c>
      <c r="F242" s="338" t="str">
        <f>IF(OR('DAFTAR PELAJAR'!J237=0,'DAFTAR PELAJAR'!J237=""),"",'DAFTAR PELAJAR'!J237)</f>
        <v/>
      </c>
      <c r="G242" s="92"/>
      <c r="H242" s="17"/>
      <c r="I242" s="17"/>
      <c r="J242" s="350" t="str">
        <f t="shared" si="23"/>
        <v/>
      </c>
      <c r="K242" s="349" t="str">
        <f t="shared" si="21"/>
        <v/>
      </c>
      <c r="L242" s="238"/>
      <c r="M242" s="17"/>
      <c r="N242" s="124"/>
      <c r="O242" s="362" t="str">
        <f t="shared" si="24"/>
        <v/>
      </c>
      <c r="P242" s="349" t="str">
        <f t="shared" si="22"/>
        <v/>
      </c>
      <c r="Q242" s="363" t="str">
        <f t="shared" si="27"/>
        <v/>
      </c>
      <c r="R242" s="358" t="str">
        <f>IFERROR('JUMLAH MARKAH PB'!AA242,"")</f>
        <v/>
      </c>
      <c r="S242" s="367" t="str">
        <f t="shared" si="25"/>
        <v/>
      </c>
      <c r="T242" s="365" t="str">
        <f t="shared" si="26"/>
        <v/>
      </c>
      <c r="U242" s="366" t="str">
        <f>IFERROR(VLOOKUP($T242,JADUAL!$A$4:$B$14,2),"")</f>
        <v/>
      </c>
    </row>
    <row r="243" spans="1:23" ht="15.75">
      <c r="A243" s="15">
        <v>231</v>
      </c>
      <c r="B243" s="339" t="str">
        <f>IF(OR(F243=0,F243=""),"",'DAFTAR PELAJAR'!B238)</f>
        <v/>
      </c>
      <c r="C243" s="340" t="str">
        <f>IF(OR(F243=0,F243=""),"",'DAFTAR PELAJAR'!C238)</f>
        <v/>
      </c>
      <c r="D243" s="341" t="str">
        <f>IF(OR(F243=0,F243=""),"",'DAFTAR PELAJAR'!D238)</f>
        <v/>
      </c>
      <c r="E243" s="340" t="str">
        <f>IF(OR(F243=0,F243=""),"",'DAFTAR PELAJAR'!E238)</f>
        <v/>
      </c>
      <c r="F243" s="338" t="str">
        <f>IF(OR('DAFTAR PELAJAR'!J238=0,'DAFTAR PELAJAR'!J238=""),"",'DAFTAR PELAJAR'!J238)</f>
        <v/>
      </c>
      <c r="G243" s="92"/>
      <c r="H243" s="17"/>
      <c r="I243" s="17"/>
      <c r="J243" s="350" t="str">
        <f t="shared" si="23"/>
        <v/>
      </c>
      <c r="K243" s="349" t="str">
        <f t="shared" si="21"/>
        <v/>
      </c>
      <c r="L243" s="238"/>
      <c r="M243" s="17"/>
      <c r="N243" s="124"/>
      <c r="O243" s="362" t="str">
        <f t="shared" si="24"/>
        <v/>
      </c>
      <c r="P243" s="349" t="str">
        <f t="shared" si="22"/>
        <v/>
      </c>
      <c r="Q243" s="363" t="str">
        <f t="shared" si="27"/>
        <v/>
      </c>
      <c r="R243" s="358" t="str">
        <f>IFERROR('JUMLAH MARKAH PB'!AA243,"")</f>
        <v/>
      </c>
      <c r="S243" s="367" t="str">
        <f t="shared" si="25"/>
        <v/>
      </c>
      <c r="T243" s="365" t="str">
        <f t="shared" si="26"/>
        <v/>
      </c>
      <c r="U243" s="366" t="str">
        <f>IFERROR(VLOOKUP($T243,JADUAL!$A$4:$B$14,2),"")</f>
        <v/>
      </c>
    </row>
    <row r="244" spans="1:23" ht="15.75">
      <c r="A244" s="15">
        <v>232</v>
      </c>
      <c r="B244" s="339" t="str">
        <f>IF(OR(F244=0,F244=""),"",'DAFTAR PELAJAR'!B239)</f>
        <v/>
      </c>
      <c r="C244" s="340" t="str">
        <f>IF(OR(F244=0,F244=""),"",'DAFTAR PELAJAR'!C239)</f>
        <v/>
      </c>
      <c r="D244" s="343" t="str">
        <f>IF(OR(F244=0,F244=""),"",'DAFTAR PELAJAR'!D239)</f>
        <v/>
      </c>
      <c r="E244" s="340" t="str">
        <f>IF(OR(F244=0,F244=""),"",'DAFTAR PELAJAR'!E239)</f>
        <v/>
      </c>
      <c r="F244" s="338" t="str">
        <f>IF(OR('DAFTAR PELAJAR'!J239=0,'DAFTAR PELAJAR'!J239=""),"",'DAFTAR PELAJAR'!J239)</f>
        <v/>
      </c>
      <c r="G244" s="92"/>
      <c r="H244" s="17"/>
      <c r="I244" s="17"/>
      <c r="J244" s="350" t="str">
        <f t="shared" si="23"/>
        <v/>
      </c>
      <c r="K244" s="349" t="str">
        <f t="shared" si="21"/>
        <v/>
      </c>
      <c r="L244" s="238"/>
      <c r="M244" s="17"/>
      <c r="N244" s="124"/>
      <c r="O244" s="362" t="str">
        <f t="shared" si="24"/>
        <v/>
      </c>
      <c r="P244" s="349" t="str">
        <f t="shared" si="22"/>
        <v/>
      </c>
      <c r="Q244" s="363" t="str">
        <f t="shared" si="27"/>
        <v/>
      </c>
      <c r="R244" s="358" t="str">
        <f>IFERROR('JUMLAH MARKAH PB'!AA244,"")</f>
        <v/>
      </c>
      <c r="S244" s="367" t="str">
        <f t="shared" si="25"/>
        <v/>
      </c>
      <c r="T244" s="365" t="str">
        <f t="shared" si="26"/>
        <v/>
      </c>
      <c r="U244" s="366" t="str">
        <f>IFERROR(VLOOKUP($T244,JADUAL!$A$4:$B$14,2),"")</f>
        <v/>
      </c>
      <c r="W244" s="69"/>
    </row>
    <row r="245" spans="1:23" ht="18" customHeight="1">
      <c r="A245" s="15">
        <v>233</v>
      </c>
      <c r="B245" s="339" t="str">
        <f>IF(OR(F245=0,F245=""),"",'DAFTAR PELAJAR'!B240)</f>
        <v/>
      </c>
      <c r="C245" s="340" t="str">
        <f>IF(OR(F245=0,F245=""),"",'DAFTAR PELAJAR'!C240)</f>
        <v/>
      </c>
      <c r="D245" s="343" t="str">
        <f>IF(OR(F245=0,F245=""),"",'DAFTAR PELAJAR'!D240)</f>
        <v/>
      </c>
      <c r="E245" s="340" t="str">
        <f>IF(OR(F245=0,F245=""),"",'DAFTAR PELAJAR'!E240)</f>
        <v/>
      </c>
      <c r="F245" s="338" t="str">
        <f>IF(OR('DAFTAR PELAJAR'!J240=0,'DAFTAR PELAJAR'!J240=""),"",'DAFTAR PELAJAR'!J240)</f>
        <v/>
      </c>
      <c r="G245" s="92"/>
      <c r="H245" s="17"/>
      <c r="I245" s="17"/>
      <c r="J245" s="350" t="str">
        <f t="shared" si="23"/>
        <v/>
      </c>
      <c r="K245" s="349" t="str">
        <f t="shared" si="21"/>
        <v/>
      </c>
      <c r="L245" s="238"/>
      <c r="M245" s="17"/>
      <c r="N245" s="124"/>
      <c r="O245" s="362" t="str">
        <f t="shared" si="24"/>
        <v/>
      </c>
      <c r="P245" s="349" t="str">
        <f t="shared" si="22"/>
        <v/>
      </c>
      <c r="Q245" s="363" t="str">
        <f t="shared" si="27"/>
        <v/>
      </c>
      <c r="R245" s="358" t="str">
        <f>IFERROR('JUMLAH MARKAH PB'!AA245,"")</f>
        <v/>
      </c>
      <c r="S245" s="367" t="str">
        <f t="shared" si="25"/>
        <v/>
      </c>
      <c r="T245" s="365" t="str">
        <f t="shared" si="26"/>
        <v/>
      </c>
      <c r="U245" s="366" t="str">
        <f>IFERROR(VLOOKUP($T245,JADUAL!$A$4:$B$14,2),"")</f>
        <v/>
      </c>
    </row>
    <row r="246" spans="1:23" s="8" customFormat="1" ht="15.75">
      <c r="A246" s="15">
        <v>234</v>
      </c>
      <c r="B246" s="339" t="str">
        <f>IF(OR(F246=0,F246=""),"",'DAFTAR PELAJAR'!B241)</f>
        <v/>
      </c>
      <c r="C246" s="340" t="str">
        <f>IF(OR(F246=0,F246=""),"",'DAFTAR PELAJAR'!C241)</f>
        <v/>
      </c>
      <c r="D246" s="343" t="str">
        <f>IF(OR(F246=0,F246=""),"",'DAFTAR PELAJAR'!D241)</f>
        <v/>
      </c>
      <c r="E246" s="340" t="str">
        <f>IF(OR(F246=0,F246=""),"",'DAFTAR PELAJAR'!E241)</f>
        <v/>
      </c>
      <c r="F246" s="338" t="str">
        <f>IF(OR('DAFTAR PELAJAR'!J241=0,'DAFTAR PELAJAR'!J241=""),"",'DAFTAR PELAJAR'!J241)</f>
        <v/>
      </c>
      <c r="G246" s="92"/>
      <c r="H246" s="17"/>
      <c r="I246" s="17"/>
      <c r="J246" s="350" t="str">
        <f t="shared" si="23"/>
        <v/>
      </c>
      <c r="K246" s="349" t="str">
        <f t="shared" si="21"/>
        <v/>
      </c>
      <c r="L246" s="238"/>
      <c r="M246" s="17"/>
      <c r="N246" s="124"/>
      <c r="O246" s="362" t="str">
        <f t="shared" si="24"/>
        <v/>
      </c>
      <c r="P246" s="349" t="str">
        <f t="shared" si="22"/>
        <v/>
      </c>
      <c r="Q246" s="363" t="str">
        <f t="shared" si="27"/>
        <v/>
      </c>
      <c r="R246" s="358" t="str">
        <f>IFERROR('JUMLAH MARKAH PB'!AA246,"")</f>
        <v/>
      </c>
      <c r="S246" s="367" t="str">
        <f t="shared" si="25"/>
        <v/>
      </c>
      <c r="T246" s="365" t="str">
        <f t="shared" si="26"/>
        <v/>
      </c>
      <c r="U246" s="366" t="str">
        <f>IFERROR(VLOOKUP($T246,JADUAL!$A$4:$B$14,2),"")</f>
        <v/>
      </c>
      <c r="W246" s="4"/>
    </row>
    <row r="247" spans="1:23" ht="15.75">
      <c r="A247" s="15">
        <v>235</v>
      </c>
      <c r="B247" s="339" t="str">
        <f>IF(OR(F247=0,F247=""),"",'DAFTAR PELAJAR'!B242)</f>
        <v/>
      </c>
      <c r="C247" s="340" t="str">
        <f>IF(OR(F247=0,F247=""),"",'DAFTAR PELAJAR'!C242)</f>
        <v/>
      </c>
      <c r="D247" s="343" t="str">
        <f>IF(OR(F247=0,F247=""),"",'DAFTAR PELAJAR'!D242)</f>
        <v/>
      </c>
      <c r="E247" s="340" t="str">
        <f>IF(OR(F247=0,F247=""),"",'DAFTAR PELAJAR'!E242)</f>
        <v/>
      </c>
      <c r="F247" s="338" t="str">
        <f>IF(OR('DAFTAR PELAJAR'!J242=0,'DAFTAR PELAJAR'!J242=""),"",'DAFTAR PELAJAR'!J242)</f>
        <v/>
      </c>
      <c r="G247" s="92"/>
      <c r="H247" s="17"/>
      <c r="I247" s="17"/>
      <c r="J247" s="350" t="str">
        <f t="shared" si="23"/>
        <v/>
      </c>
      <c r="K247" s="349" t="str">
        <f t="shared" si="21"/>
        <v/>
      </c>
      <c r="L247" s="238"/>
      <c r="M247" s="17"/>
      <c r="N247" s="124"/>
      <c r="O247" s="362" t="str">
        <f t="shared" si="24"/>
        <v/>
      </c>
      <c r="P247" s="349" t="str">
        <f t="shared" si="22"/>
        <v/>
      </c>
      <c r="Q247" s="363" t="str">
        <f t="shared" si="27"/>
        <v/>
      </c>
      <c r="R247" s="358" t="str">
        <f>IFERROR('JUMLAH MARKAH PB'!AA247,"")</f>
        <v/>
      </c>
      <c r="S247" s="367" t="str">
        <f t="shared" si="25"/>
        <v/>
      </c>
      <c r="T247" s="365" t="str">
        <f t="shared" si="26"/>
        <v/>
      </c>
      <c r="U247" s="366" t="str">
        <f>IFERROR(VLOOKUP($T247,JADUAL!$A$4:$B$14,2),"")</f>
        <v/>
      </c>
    </row>
    <row r="248" spans="1:23" ht="15.75">
      <c r="A248" s="15">
        <v>236</v>
      </c>
      <c r="B248" s="339" t="str">
        <f>IF(OR(F248=0,F248=""),"",'DAFTAR PELAJAR'!B243)</f>
        <v/>
      </c>
      <c r="C248" s="340" t="str">
        <f>IF(OR(F248=0,F248=""),"",'DAFTAR PELAJAR'!C243)</f>
        <v/>
      </c>
      <c r="D248" s="343" t="str">
        <f>IF(OR(F248=0,F248=""),"",'DAFTAR PELAJAR'!D243)</f>
        <v/>
      </c>
      <c r="E248" s="340" t="str">
        <f>IF(OR(F248=0,F248=""),"",'DAFTAR PELAJAR'!E243)</f>
        <v/>
      </c>
      <c r="F248" s="338" t="str">
        <f>IF(OR('DAFTAR PELAJAR'!J243=0,'DAFTAR PELAJAR'!J243=""),"",'DAFTAR PELAJAR'!J243)</f>
        <v/>
      </c>
      <c r="G248" s="92"/>
      <c r="H248" s="17"/>
      <c r="I248" s="17"/>
      <c r="J248" s="350" t="str">
        <f t="shared" si="23"/>
        <v/>
      </c>
      <c r="K248" s="349" t="str">
        <f t="shared" si="21"/>
        <v/>
      </c>
      <c r="L248" s="238"/>
      <c r="M248" s="17"/>
      <c r="N248" s="124"/>
      <c r="O248" s="362" t="str">
        <f t="shared" si="24"/>
        <v/>
      </c>
      <c r="P248" s="349" t="str">
        <f t="shared" si="22"/>
        <v/>
      </c>
      <c r="Q248" s="363" t="str">
        <f t="shared" si="27"/>
        <v/>
      </c>
      <c r="R248" s="358" t="str">
        <f>IFERROR('JUMLAH MARKAH PB'!AA248,"")</f>
        <v/>
      </c>
      <c r="S248" s="367" t="str">
        <f t="shared" si="25"/>
        <v/>
      </c>
      <c r="T248" s="365" t="str">
        <f t="shared" si="26"/>
        <v/>
      </c>
      <c r="U248" s="366" t="str">
        <f>IFERROR(VLOOKUP($T248,JADUAL!$A$4:$B$14,2),"")</f>
        <v/>
      </c>
    </row>
    <row r="249" spans="1:23" ht="15.75">
      <c r="A249" s="15">
        <v>237</v>
      </c>
      <c r="B249" s="339" t="str">
        <f>IF(OR(F249=0,F249=""),"",'DAFTAR PELAJAR'!B244)</f>
        <v/>
      </c>
      <c r="C249" s="340" t="str">
        <f>IF(OR(F249=0,F249=""),"",'DAFTAR PELAJAR'!C244)</f>
        <v/>
      </c>
      <c r="D249" s="343" t="str">
        <f>IF(OR(F249=0,F249=""),"",'DAFTAR PELAJAR'!D244)</f>
        <v/>
      </c>
      <c r="E249" s="340" t="str">
        <f>IF(OR(F249=0,F249=""),"",'DAFTAR PELAJAR'!E244)</f>
        <v/>
      </c>
      <c r="F249" s="338" t="str">
        <f>IF(OR('DAFTAR PELAJAR'!J244=0,'DAFTAR PELAJAR'!J244=""),"",'DAFTAR PELAJAR'!J244)</f>
        <v/>
      </c>
      <c r="G249" s="92"/>
      <c r="H249" s="17"/>
      <c r="I249" s="17"/>
      <c r="J249" s="350" t="str">
        <f t="shared" si="23"/>
        <v/>
      </c>
      <c r="K249" s="349" t="str">
        <f t="shared" si="21"/>
        <v/>
      </c>
      <c r="L249" s="238"/>
      <c r="M249" s="17"/>
      <c r="N249" s="124"/>
      <c r="O249" s="362" t="str">
        <f t="shared" si="24"/>
        <v/>
      </c>
      <c r="P249" s="349" t="str">
        <f t="shared" si="22"/>
        <v/>
      </c>
      <c r="Q249" s="363" t="str">
        <f t="shared" si="27"/>
        <v/>
      </c>
      <c r="R249" s="358" t="str">
        <f>IFERROR('JUMLAH MARKAH PB'!AA249,"")</f>
        <v/>
      </c>
      <c r="S249" s="367" t="str">
        <f t="shared" si="25"/>
        <v/>
      </c>
      <c r="T249" s="365" t="str">
        <f t="shared" si="26"/>
        <v/>
      </c>
      <c r="U249" s="366" t="str">
        <f>IFERROR(VLOOKUP($T249,JADUAL!$A$4:$B$14,2),"")</f>
        <v/>
      </c>
    </row>
    <row r="250" spans="1:23" ht="15.75">
      <c r="A250" s="15">
        <v>238</v>
      </c>
      <c r="B250" s="339" t="str">
        <f>IF(OR(F250=0,F250=""),"",'DAFTAR PELAJAR'!B245)</f>
        <v/>
      </c>
      <c r="C250" s="340" t="str">
        <f>IF(OR(F250=0,F250=""),"",'DAFTAR PELAJAR'!C245)</f>
        <v/>
      </c>
      <c r="D250" s="343" t="str">
        <f>IF(OR(F250=0,F250=""),"",'DAFTAR PELAJAR'!D245)</f>
        <v/>
      </c>
      <c r="E250" s="340" t="str">
        <f>IF(OR(F250=0,F250=""),"",'DAFTAR PELAJAR'!E245)</f>
        <v/>
      </c>
      <c r="F250" s="338" t="str">
        <f>IF(OR('DAFTAR PELAJAR'!J245=0,'DAFTAR PELAJAR'!J245=""),"",'DAFTAR PELAJAR'!J245)</f>
        <v/>
      </c>
      <c r="G250" s="92"/>
      <c r="H250" s="17"/>
      <c r="I250" s="17"/>
      <c r="J250" s="350" t="str">
        <f t="shared" si="23"/>
        <v/>
      </c>
      <c r="K250" s="349" t="str">
        <f t="shared" si="21"/>
        <v/>
      </c>
      <c r="L250" s="238"/>
      <c r="M250" s="17"/>
      <c r="N250" s="124"/>
      <c r="O250" s="362" t="str">
        <f t="shared" si="24"/>
        <v/>
      </c>
      <c r="P250" s="349" t="str">
        <f t="shared" si="22"/>
        <v/>
      </c>
      <c r="Q250" s="363" t="str">
        <f t="shared" si="27"/>
        <v/>
      </c>
      <c r="R250" s="358" t="str">
        <f>IFERROR('JUMLAH MARKAH PB'!AA250,"")</f>
        <v/>
      </c>
      <c r="S250" s="367" t="str">
        <f t="shared" si="25"/>
        <v/>
      </c>
      <c r="T250" s="365" t="str">
        <f t="shared" si="26"/>
        <v/>
      </c>
      <c r="U250" s="366" t="str">
        <f>IFERROR(VLOOKUP($T250,JADUAL!$A$4:$B$14,2),"")</f>
        <v/>
      </c>
    </row>
    <row r="251" spans="1:23" ht="15.75">
      <c r="A251" s="15">
        <v>239</v>
      </c>
      <c r="B251" s="339" t="str">
        <f>IF(OR(F251=0,F251=""),"",'DAFTAR PELAJAR'!B246)</f>
        <v/>
      </c>
      <c r="C251" s="340" t="str">
        <f>IF(OR(F251=0,F251=""),"",'DAFTAR PELAJAR'!C246)</f>
        <v/>
      </c>
      <c r="D251" s="343" t="str">
        <f>IF(OR(F251=0,F251=""),"",'DAFTAR PELAJAR'!D246)</f>
        <v/>
      </c>
      <c r="E251" s="340" t="str">
        <f>IF(OR(F251=0,F251=""),"",'DAFTAR PELAJAR'!E246)</f>
        <v/>
      </c>
      <c r="F251" s="338" t="str">
        <f>IF(OR('DAFTAR PELAJAR'!J246=0,'DAFTAR PELAJAR'!J246=""),"",'DAFTAR PELAJAR'!J246)</f>
        <v/>
      </c>
      <c r="G251" s="92"/>
      <c r="H251" s="17"/>
      <c r="I251" s="17"/>
      <c r="J251" s="350" t="str">
        <f t="shared" si="23"/>
        <v/>
      </c>
      <c r="K251" s="349" t="str">
        <f t="shared" si="21"/>
        <v/>
      </c>
      <c r="L251" s="238"/>
      <c r="M251" s="17"/>
      <c r="N251" s="124"/>
      <c r="O251" s="362" t="str">
        <f t="shared" si="24"/>
        <v/>
      </c>
      <c r="P251" s="349" t="str">
        <f t="shared" si="22"/>
        <v/>
      </c>
      <c r="Q251" s="363" t="str">
        <f t="shared" si="27"/>
        <v/>
      </c>
      <c r="R251" s="358" t="str">
        <f>IFERROR('JUMLAH MARKAH PB'!AA251,"")</f>
        <v/>
      </c>
      <c r="S251" s="367" t="str">
        <f t="shared" si="25"/>
        <v/>
      </c>
      <c r="T251" s="365" t="str">
        <f t="shared" si="26"/>
        <v/>
      </c>
      <c r="U251" s="366" t="str">
        <f>IFERROR(VLOOKUP($T251,JADUAL!$A$4:$B$14,2),"")</f>
        <v/>
      </c>
    </row>
    <row r="252" spans="1:23" ht="15.75">
      <c r="A252" s="15">
        <v>240</v>
      </c>
      <c r="B252" s="339" t="str">
        <f>IF(OR(F252=0,F252=""),"",'DAFTAR PELAJAR'!B247)</f>
        <v/>
      </c>
      <c r="C252" s="340" t="str">
        <f>IF(OR(F252=0,F252=""),"",'DAFTAR PELAJAR'!C247)</f>
        <v/>
      </c>
      <c r="D252" s="343" t="str">
        <f>IF(OR(F252=0,F252=""),"",'DAFTAR PELAJAR'!D247)</f>
        <v/>
      </c>
      <c r="E252" s="340" t="str">
        <f>IF(OR(F252=0,F252=""),"",'DAFTAR PELAJAR'!E247)</f>
        <v/>
      </c>
      <c r="F252" s="338" t="str">
        <f>IF(OR('DAFTAR PELAJAR'!J247=0,'DAFTAR PELAJAR'!J247=""),"",'DAFTAR PELAJAR'!J247)</f>
        <v/>
      </c>
      <c r="G252" s="92"/>
      <c r="H252" s="17"/>
      <c r="I252" s="17"/>
      <c r="J252" s="350" t="str">
        <f t="shared" si="23"/>
        <v/>
      </c>
      <c r="K252" s="349" t="str">
        <f t="shared" si="21"/>
        <v/>
      </c>
      <c r="L252" s="238"/>
      <c r="M252" s="17"/>
      <c r="N252" s="124"/>
      <c r="O252" s="362" t="str">
        <f t="shared" si="24"/>
        <v/>
      </c>
      <c r="P252" s="349" t="str">
        <f t="shared" si="22"/>
        <v/>
      </c>
      <c r="Q252" s="363" t="str">
        <f t="shared" si="27"/>
        <v/>
      </c>
      <c r="R252" s="358" t="str">
        <f>IFERROR('JUMLAH MARKAH PB'!AA252,"")</f>
        <v/>
      </c>
      <c r="S252" s="367" t="str">
        <f t="shared" si="25"/>
        <v/>
      </c>
      <c r="T252" s="365" t="str">
        <f t="shared" si="26"/>
        <v/>
      </c>
      <c r="U252" s="366" t="str">
        <f>IFERROR(VLOOKUP($T252,JADUAL!$A$4:$B$14,2),"")</f>
        <v/>
      </c>
    </row>
    <row r="253" spans="1:23" ht="15.75">
      <c r="A253" s="15">
        <v>241</v>
      </c>
      <c r="B253" s="339" t="str">
        <f>IF(OR(F253=0,F253=""),"",'DAFTAR PELAJAR'!B248)</f>
        <v/>
      </c>
      <c r="C253" s="340" t="str">
        <f>IF(OR(F253=0,F253=""),"",'DAFTAR PELAJAR'!C248)</f>
        <v/>
      </c>
      <c r="D253" s="343" t="str">
        <f>IF(OR(F253=0,F253=""),"",'DAFTAR PELAJAR'!D248)</f>
        <v/>
      </c>
      <c r="E253" s="340" t="str">
        <f>IF(OR(F253=0,F253=""),"",'DAFTAR PELAJAR'!E248)</f>
        <v/>
      </c>
      <c r="F253" s="338" t="str">
        <f>IF(OR('DAFTAR PELAJAR'!J248=0,'DAFTAR PELAJAR'!J248=""),"",'DAFTAR PELAJAR'!J248)</f>
        <v/>
      </c>
      <c r="G253" s="92"/>
      <c r="H253" s="17"/>
      <c r="I253" s="17"/>
      <c r="J253" s="350" t="str">
        <f t="shared" si="23"/>
        <v/>
      </c>
      <c r="K253" s="349" t="str">
        <f t="shared" si="21"/>
        <v/>
      </c>
      <c r="L253" s="238"/>
      <c r="M253" s="17"/>
      <c r="N253" s="124"/>
      <c r="O253" s="362" t="str">
        <f t="shared" si="24"/>
        <v/>
      </c>
      <c r="P253" s="349" t="str">
        <f t="shared" si="22"/>
        <v/>
      </c>
      <c r="Q253" s="363" t="str">
        <f t="shared" si="27"/>
        <v/>
      </c>
      <c r="R253" s="358" t="str">
        <f>IFERROR('JUMLAH MARKAH PB'!AA253,"")</f>
        <v/>
      </c>
      <c r="S253" s="367" t="str">
        <f t="shared" si="25"/>
        <v/>
      </c>
      <c r="T253" s="365" t="str">
        <f t="shared" si="26"/>
        <v/>
      </c>
      <c r="U253" s="366" t="str">
        <f>IFERROR(VLOOKUP($T253,JADUAL!$A$4:$B$14,2),"")</f>
        <v/>
      </c>
    </row>
    <row r="254" spans="1:23" ht="15.75">
      <c r="A254" s="15">
        <v>242</v>
      </c>
      <c r="B254" s="339" t="str">
        <f>IF(OR(F254=0,F254=""),"",'DAFTAR PELAJAR'!B249)</f>
        <v/>
      </c>
      <c r="C254" s="340" t="str">
        <f>IF(OR(F254=0,F254=""),"",'DAFTAR PELAJAR'!C249)</f>
        <v/>
      </c>
      <c r="D254" s="343" t="str">
        <f>IF(OR(F254=0,F254=""),"",'DAFTAR PELAJAR'!D249)</f>
        <v/>
      </c>
      <c r="E254" s="340" t="str">
        <f>IF(OR(F254=0,F254=""),"",'DAFTAR PELAJAR'!E249)</f>
        <v/>
      </c>
      <c r="F254" s="338" t="str">
        <f>IF(OR('DAFTAR PELAJAR'!J249=0,'DAFTAR PELAJAR'!J249=""),"",'DAFTAR PELAJAR'!J249)</f>
        <v/>
      </c>
      <c r="G254" s="92"/>
      <c r="H254" s="17"/>
      <c r="I254" s="17"/>
      <c r="J254" s="350" t="str">
        <f t="shared" si="23"/>
        <v/>
      </c>
      <c r="K254" s="349" t="str">
        <f t="shared" si="21"/>
        <v/>
      </c>
      <c r="L254" s="238"/>
      <c r="M254" s="17"/>
      <c r="N254" s="124"/>
      <c r="O254" s="362" t="str">
        <f t="shared" si="24"/>
        <v/>
      </c>
      <c r="P254" s="349" t="str">
        <f t="shared" si="22"/>
        <v/>
      </c>
      <c r="Q254" s="363" t="str">
        <f t="shared" si="27"/>
        <v/>
      </c>
      <c r="R254" s="358" t="str">
        <f>IFERROR('JUMLAH MARKAH PB'!AA254,"")</f>
        <v/>
      </c>
      <c r="S254" s="367" t="str">
        <f t="shared" si="25"/>
        <v/>
      </c>
      <c r="T254" s="365" t="str">
        <f t="shared" si="26"/>
        <v/>
      </c>
      <c r="U254" s="366" t="str">
        <f>IFERROR(VLOOKUP($T254,JADUAL!$A$4:$B$14,2),"")</f>
        <v/>
      </c>
    </row>
    <row r="255" spans="1:23" ht="15.75">
      <c r="A255" s="15">
        <v>243</v>
      </c>
      <c r="B255" s="339" t="str">
        <f>IF(OR(F255=0,F255=""),"",'DAFTAR PELAJAR'!B250)</f>
        <v/>
      </c>
      <c r="C255" s="340" t="str">
        <f>IF(OR(F255=0,F255=""),"",'DAFTAR PELAJAR'!C250)</f>
        <v/>
      </c>
      <c r="D255" s="343" t="str">
        <f>IF(OR(F255=0,F255=""),"",'DAFTAR PELAJAR'!D250)</f>
        <v/>
      </c>
      <c r="E255" s="340" t="str">
        <f>IF(OR(F255=0,F255=""),"",'DAFTAR PELAJAR'!E250)</f>
        <v/>
      </c>
      <c r="F255" s="338" t="str">
        <f>IF(OR('DAFTAR PELAJAR'!J250=0,'DAFTAR PELAJAR'!J250=""),"",'DAFTAR PELAJAR'!J250)</f>
        <v/>
      </c>
      <c r="G255" s="92"/>
      <c r="H255" s="17"/>
      <c r="I255" s="17"/>
      <c r="J255" s="350" t="str">
        <f t="shared" si="23"/>
        <v/>
      </c>
      <c r="K255" s="349" t="str">
        <f t="shared" si="21"/>
        <v/>
      </c>
      <c r="L255" s="238"/>
      <c r="M255" s="17"/>
      <c r="N255" s="124"/>
      <c r="O255" s="362" t="str">
        <f t="shared" si="24"/>
        <v/>
      </c>
      <c r="P255" s="349" t="str">
        <f t="shared" si="22"/>
        <v/>
      </c>
      <c r="Q255" s="363" t="str">
        <f t="shared" si="27"/>
        <v/>
      </c>
      <c r="R255" s="358" t="str">
        <f>IFERROR('JUMLAH MARKAH PB'!AA255,"")</f>
        <v/>
      </c>
      <c r="S255" s="367" t="str">
        <f t="shared" si="25"/>
        <v/>
      </c>
      <c r="T255" s="365" t="str">
        <f t="shared" si="26"/>
        <v/>
      </c>
      <c r="U255" s="366" t="str">
        <f>IFERROR(VLOOKUP($T255,JADUAL!$A$4:$B$14,2),"")</f>
        <v/>
      </c>
    </row>
    <row r="256" spans="1:23" ht="15.75">
      <c r="A256" s="15">
        <v>244</v>
      </c>
      <c r="B256" s="339" t="str">
        <f>IF(OR(F256=0,F256=""),"",'DAFTAR PELAJAR'!B251)</f>
        <v/>
      </c>
      <c r="C256" s="340" t="str">
        <f>IF(OR(F256=0,F256=""),"",'DAFTAR PELAJAR'!C251)</f>
        <v/>
      </c>
      <c r="D256" s="343" t="str">
        <f>IF(OR(F256=0,F256=""),"",'DAFTAR PELAJAR'!D251)</f>
        <v/>
      </c>
      <c r="E256" s="340" t="str">
        <f>IF(OR(F256=0,F256=""),"",'DAFTAR PELAJAR'!E251)</f>
        <v/>
      </c>
      <c r="F256" s="338" t="str">
        <f>IF(OR('DAFTAR PELAJAR'!J251=0,'DAFTAR PELAJAR'!J251=""),"",'DAFTAR PELAJAR'!J251)</f>
        <v/>
      </c>
      <c r="G256" s="92"/>
      <c r="H256" s="17"/>
      <c r="I256" s="17"/>
      <c r="J256" s="350" t="str">
        <f t="shared" si="23"/>
        <v/>
      </c>
      <c r="K256" s="349" t="str">
        <f t="shared" si="21"/>
        <v/>
      </c>
      <c r="L256" s="238"/>
      <c r="M256" s="17"/>
      <c r="N256" s="124"/>
      <c r="O256" s="362" t="str">
        <f t="shared" si="24"/>
        <v/>
      </c>
      <c r="P256" s="349" t="str">
        <f t="shared" si="22"/>
        <v/>
      </c>
      <c r="Q256" s="363" t="str">
        <f t="shared" si="27"/>
        <v/>
      </c>
      <c r="R256" s="358" t="str">
        <f>IFERROR('JUMLAH MARKAH PB'!AA256,"")</f>
        <v/>
      </c>
      <c r="S256" s="367" t="str">
        <f t="shared" si="25"/>
        <v/>
      </c>
      <c r="T256" s="365" t="str">
        <f t="shared" si="26"/>
        <v/>
      </c>
      <c r="U256" s="366" t="str">
        <f>IFERROR(VLOOKUP($T256,JADUAL!$A$4:$B$14,2),"")</f>
        <v/>
      </c>
    </row>
    <row r="257" spans="1:37" ht="15.75">
      <c r="A257" s="15">
        <v>245</v>
      </c>
      <c r="B257" s="339" t="str">
        <f>IF(OR(F257=0,F257=""),"",'DAFTAR PELAJAR'!B252)</f>
        <v/>
      </c>
      <c r="C257" s="340" t="str">
        <f>IF(OR(F257=0,F257=""),"",'DAFTAR PELAJAR'!C252)</f>
        <v/>
      </c>
      <c r="D257" s="343" t="str">
        <f>IF(OR(F257=0,F257=""),"",'DAFTAR PELAJAR'!D252)</f>
        <v/>
      </c>
      <c r="E257" s="340" t="str">
        <f>IF(OR(F257=0,F257=""),"",'DAFTAR PELAJAR'!E252)</f>
        <v/>
      </c>
      <c r="F257" s="338" t="str">
        <f>IF(OR('DAFTAR PELAJAR'!J252=0,'DAFTAR PELAJAR'!J252=""),"",'DAFTAR PELAJAR'!J252)</f>
        <v/>
      </c>
      <c r="G257" s="92"/>
      <c r="H257" s="17"/>
      <c r="I257" s="17"/>
      <c r="J257" s="350" t="str">
        <f t="shared" si="23"/>
        <v/>
      </c>
      <c r="K257" s="349" t="str">
        <f t="shared" si="21"/>
        <v/>
      </c>
      <c r="L257" s="238"/>
      <c r="M257" s="17"/>
      <c r="N257" s="124"/>
      <c r="O257" s="362" t="str">
        <f t="shared" si="24"/>
        <v/>
      </c>
      <c r="P257" s="349" t="str">
        <f t="shared" si="22"/>
        <v/>
      </c>
      <c r="Q257" s="363" t="str">
        <f t="shared" si="27"/>
        <v/>
      </c>
      <c r="R257" s="358" t="str">
        <f>IFERROR('JUMLAH MARKAH PB'!AA257,"")</f>
        <v/>
      </c>
      <c r="S257" s="367" t="str">
        <f t="shared" si="25"/>
        <v/>
      </c>
      <c r="T257" s="365" t="str">
        <f t="shared" si="26"/>
        <v/>
      </c>
      <c r="U257" s="366" t="str">
        <f>IFERROR(VLOOKUP($T257,JADUAL!$A$4:$B$14,2),"")</f>
        <v/>
      </c>
    </row>
    <row r="258" spans="1:37" ht="15.75">
      <c r="A258" s="15">
        <v>246</v>
      </c>
      <c r="B258" s="339" t="str">
        <f>IF(OR(F258=0,F258=""),"",'DAFTAR PELAJAR'!B253)</f>
        <v/>
      </c>
      <c r="C258" s="340" t="str">
        <f>IF(OR(F258=0,F258=""),"",'DAFTAR PELAJAR'!C253)</f>
        <v/>
      </c>
      <c r="D258" s="343" t="str">
        <f>IF(OR(F258=0,F258=""),"",'DAFTAR PELAJAR'!D253)</f>
        <v/>
      </c>
      <c r="E258" s="340" t="str">
        <f>IF(OR(F258=0,F258=""),"",'DAFTAR PELAJAR'!E253)</f>
        <v/>
      </c>
      <c r="F258" s="338" t="str">
        <f>IF(OR('DAFTAR PELAJAR'!J253=0,'DAFTAR PELAJAR'!J253=""),"",'DAFTAR PELAJAR'!J253)</f>
        <v/>
      </c>
      <c r="G258" s="92"/>
      <c r="H258" s="17"/>
      <c r="I258" s="17"/>
      <c r="J258" s="350" t="str">
        <f t="shared" si="23"/>
        <v/>
      </c>
      <c r="K258" s="349" t="str">
        <f t="shared" si="21"/>
        <v/>
      </c>
      <c r="L258" s="238"/>
      <c r="M258" s="17"/>
      <c r="N258" s="124"/>
      <c r="O258" s="362" t="str">
        <f t="shared" si="24"/>
        <v/>
      </c>
      <c r="P258" s="349" t="str">
        <f t="shared" si="22"/>
        <v/>
      </c>
      <c r="Q258" s="363" t="str">
        <f t="shared" si="27"/>
        <v/>
      </c>
      <c r="R258" s="358" t="str">
        <f>IFERROR('JUMLAH MARKAH PB'!AA258,"")</f>
        <v/>
      </c>
      <c r="S258" s="367" t="str">
        <f t="shared" si="25"/>
        <v/>
      </c>
      <c r="T258" s="365" t="str">
        <f t="shared" si="26"/>
        <v/>
      </c>
      <c r="U258" s="366" t="str">
        <f>IFERROR(VLOOKUP($T258,JADUAL!$A$4:$B$14,2),"")</f>
        <v/>
      </c>
    </row>
    <row r="259" spans="1:37" ht="15.75">
      <c r="A259" s="15">
        <v>247</v>
      </c>
      <c r="B259" s="339" t="str">
        <f>IF(OR(F259=0,F259=""),"",'DAFTAR PELAJAR'!B254)</f>
        <v/>
      </c>
      <c r="C259" s="340" t="str">
        <f>IF(OR(F259=0,F259=""),"",'DAFTAR PELAJAR'!C254)</f>
        <v/>
      </c>
      <c r="D259" s="343" t="str">
        <f>IF(OR(F259=0,F259=""),"",'DAFTAR PELAJAR'!D254)</f>
        <v/>
      </c>
      <c r="E259" s="340" t="str">
        <f>IF(OR(F259=0,F259=""),"",'DAFTAR PELAJAR'!E254)</f>
        <v/>
      </c>
      <c r="F259" s="338" t="str">
        <f>IF(OR('DAFTAR PELAJAR'!J254=0,'DAFTAR PELAJAR'!J254=""),"",'DAFTAR PELAJAR'!J254)</f>
        <v/>
      </c>
      <c r="G259" s="92"/>
      <c r="H259" s="17"/>
      <c r="I259" s="17"/>
      <c r="J259" s="350" t="str">
        <f t="shared" si="23"/>
        <v/>
      </c>
      <c r="K259" s="349" t="str">
        <f t="shared" si="21"/>
        <v/>
      </c>
      <c r="L259" s="238"/>
      <c r="M259" s="17"/>
      <c r="N259" s="124"/>
      <c r="O259" s="362" t="str">
        <f t="shared" si="24"/>
        <v/>
      </c>
      <c r="P259" s="349" t="str">
        <f t="shared" si="22"/>
        <v/>
      </c>
      <c r="Q259" s="363" t="str">
        <f t="shared" si="27"/>
        <v/>
      </c>
      <c r="R259" s="358" t="str">
        <f>IFERROR('JUMLAH MARKAH PB'!AA259,"")</f>
        <v/>
      </c>
      <c r="S259" s="367" t="str">
        <f t="shared" si="25"/>
        <v/>
      </c>
      <c r="T259" s="365" t="str">
        <f t="shared" si="26"/>
        <v/>
      </c>
      <c r="U259" s="366" t="str">
        <f>IFERROR(VLOOKUP($T259,JADUAL!$A$4:$B$14,2),"")</f>
        <v/>
      </c>
    </row>
    <row r="260" spans="1:37" ht="15.75">
      <c r="A260" s="15">
        <v>248</v>
      </c>
      <c r="B260" s="339" t="str">
        <f>IF(OR(F260=0,F260=""),"",'DAFTAR PELAJAR'!B255)</f>
        <v/>
      </c>
      <c r="C260" s="340" t="str">
        <f>IF(OR(F260=0,F260=""),"",'DAFTAR PELAJAR'!C255)</f>
        <v/>
      </c>
      <c r="D260" s="343" t="str">
        <f>IF(OR(F260=0,F260=""),"",'DAFTAR PELAJAR'!D255)</f>
        <v/>
      </c>
      <c r="E260" s="340" t="str">
        <f>IF(OR(F260=0,F260=""),"",'DAFTAR PELAJAR'!E255)</f>
        <v/>
      </c>
      <c r="F260" s="338" t="str">
        <f>IF(OR('DAFTAR PELAJAR'!J255=0,'DAFTAR PELAJAR'!J255=""),"",'DAFTAR PELAJAR'!J255)</f>
        <v/>
      </c>
      <c r="G260" s="92"/>
      <c r="H260" s="17"/>
      <c r="I260" s="17"/>
      <c r="J260" s="350" t="str">
        <f t="shared" si="23"/>
        <v/>
      </c>
      <c r="K260" s="349" t="str">
        <f t="shared" si="21"/>
        <v/>
      </c>
      <c r="L260" s="238"/>
      <c r="M260" s="17"/>
      <c r="N260" s="124"/>
      <c r="O260" s="362" t="str">
        <f t="shared" si="24"/>
        <v/>
      </c>
      <c r="P260" s="349" t="str">
        <f t="shared" si="22"/>
        <v/>
      </c>
      <c r="Q260" s="363" t="str">
        <f t="shared" si="27"/>
        <v/>
      </c>
      <c r="R260" s="358" t="str">
        <f>IFERROR('JUMLAH MARKAH PB'!AA260,"")</f>
        <v/>
      </c>
      <c r="S260" s="367" t="str">
        <f t="shared" si="25"/>
        <v/>
      </c>
      <c r="T260" s="365" t="str">
        <f t="shared" si="26"/>
        <v/>
      </c>
      <c r="U260" s="366" t="str">
        <f>IFERROR(VLOOKUP($T260,JADUAL!$A$4:$B$14,2),"")</f>
        <v/>
      </c>
    </row>
    <row r="261" spans="1:37" ht="15.75">
      <c r="A261" s="15">
        <v>249</v>
      </c>
      <c r="B261" s="339" t="str">
        <f>IF(OR(F261=0,F261=""),"",'DAFTAR PELAJAR'!B256)</f>
        <v/>
      </c>
      <c r="C261" s="340" t="str">
        <f>IF(OR(F261=0,F261=""),"",'DAFTAR PELAJAR'!C256)</f>
        <v/>
      </c>
      <c r="D261" s="343" t="str">
        <f>IF(OR(F261=0,F261=""),"",'DAFTAR PELAJAR'!D256)</f>
        <v/>
      </c>
      <c r="E261" s="340" t="str">
        <f>IF(OR(F261=0,F261=""),"",'DAFTAR PELAJAR'!E256)</f>
        <v/>
      </c>
      <c r="F261" s="338" t="str">
        <f>IF(OR('DAFTAR PELAJAR'!J256=0,'DAFTAR PELAJAR'!J256=""),"",'DAFTAR PELAJAR'!J256)</f>
        <v/>
      </c>
      <c r="G261" s="92"/>
      <c r="H261" s="17"/>
      <c r="I261" s="17"/>
      <c r="J261" s="350" t="str">
        <f t="shared" si="23"/>
        <v/>
      </c>
      <c r="K261" s="349" t="str">
        <f t="shared" si="21"/>
        <v/>
      </c>
      <c r="L261" s="238"/>
      <c r="M261" s="17"/>
      <c r="N261" s="124"/>
      <c r="O261" s="362" t="str">
        <f t="shared" si="24"/>
        <v/>
      </c>
      <c r="P261" s="349" t="str">
        <f t="shared" si="22"/>
        <v/>
      </c>
      <c r="Q261" s="363" t="str">
        <f t="shared" si="27"/>
        <v/>
      </c>
      <c r="R261" s="358" t="str">
        <f>IFERROR('JUMLAH MARKAH PB'!AA261,"")</f>
        <v/>
      </c>
      <c r="S261" s="367" t="str">
        <f t="shared" si="25"/>
        <v/>
      </c>
      <c r="T261" s="365" t="str">
        <f t="shared" si="26"/>
        <v/>
      </c>
      <c r="U261" s="366" t="str">
        <f>IFERROR(VLOOKUP($T261,JADUAL!$A$4:$B$14,2),"")</f>
        <v/>
      </c>
    </row>
    <row r="262" spans="1:37" ht="16.5" thickBot="1">
      <c r="A262" s="24">
        <v>250</v>
      </c>
      <c r="B262" s="344" t="str">
        <f>IF(OR(F262=0,F262=""),"",'DAFTAR PELAJAR'!B257)</f>
        <v/>
      </c>
      <c r="C262" s="345" t="str">
        <f>IF(OR(F262=0,F262=""),"",'DAFTAR PELAJAR'!C257)</f>
        <v/>
      </c>
      <c r="D262" s="346" t="str">
        <f>IF(OR(F262=0,F262=""),"",'DAFTAR PELAJAR'!D257)</f>
        <v/>
      </c>
      <c r="E262" s="345" t="str">
        <f>IF(OR(F262=0,F262=""),"",'DAFTAR PELAJAR'!E257)</f>
        <v/>
      </c>
      <c r="F262" s="347" t="str">
        <f>IF(OR('DAFTAR PELAJAR'!J257=0,'DAFTAR PELAJAR'!J257=""),"",'DAFTAR PELAJAR'!J257)</f>
        <v/>
      </c>
      <c r="G262" s="93"/>
      <c r="H262" s="26"/>
      <c r="I262" s="26"/>
      <c r="J262" s="351" t="str">
        <f t="shared" si="23"/>
        <v/>
      </c>
      <c r="K262" s="352" t="str">
        <f t="shared" si="21"/>
        <v/>
      </c>
      <c r="L262" s="239"/>
      <c r="M262" s="26"/>
      <c r="N262" s="126"/>
      <c r="O262" s="368" t="str">
        <f t="shared" si="24"/>
        <v/>
      </c>
      <c r="P262" s="352" t="str">
        <f t="shared" si="22"/>
        <v/>
      </c>
      <c r="Q262" s="369" t="str">
        <f t="shared" si="27"/>
        <v/>
      </c>
      <c r="R262" s="373" t="str">
        <f>IFERROR('JUMLAH MARKAH PB'!AA262,"")</f>
        <v/>
      </c>
      <c r="S262" s="370" t="str">
        <f t="shared" si="25"/>
        <v/>
      </c>
      <c r="T262" s="371" t="str">
        <f t="shared" si="26"/>
        <v/>
      </c>
      <c r="U262" s="372" t="str">
        <f>IFERROR(VLOOKUP($T262,JADUAL!$A$4:$B$14,2),"")</f>
        <v/>
      </c>
    </row>
    <row r="263" spans="1:37" ht="7.9" customHeight="1" thickBot="1">
      <c r="A263" s="216"/>
      <c r="B263" s="260"/>
      <c r="C263" s="261"/>
      <c r="D263" s="262"/>
      <c r="E263" s="261"/>
      <c r="F263" s="263"/>
      <c r="G263" s="264"/>
      <c r="H263" s="261"/>
      <c r="I263" s="261"/>
      <c r="J263" s="265"/>
      <c r="K263" s="251"/>
      <c r="L263" s="33"/>
      <c r="M263" s="261"/>
      <c r="N263" s="33"/>
      <c r="O263" s="266"/>
      <c r="P263" s="226"/>
      <c r="Q263" s="89"/>
      <c r="R263" s="257"/>
      <c r="S263" s="267"/>
      <c r="T263" s="258"/>
      <c r="U263" s="259"/>
    </row>
    <row r="264" spans="1:37" ht="30" customHeight="1">
      <c r="A264" s="134"/>
      <c r="B264" s="495" t="s">
        <v>58</v>
      </c>
      <c r="C264" s="495"/>
      <c r="D264" s="495"/>
      <c r="E264" s="495"/>
      <c r="F264" s="376">
        <f>COUNTIF(F9:F260,1)</f>
        <v>0</v>
      </c>
      <c r="G264" s="374" t="str">
        <f>IF(COUNT(G13:G262)=0,"",COUNT(G13:G262))</f>
        <v/>
      </c>
      <c r="H264" s="375" t="str">
        <f>IF(COUNT(H13:H262)=0,"",COUNT(H13:H262))</f>
        <v/>
      </c>
      <c r="I264" s="376" t="str">
        <f>IF(COUNT(I13:I262)=0,"",COUNT(I13:I262))</f>
        <v/>
      </c>
      <c r="J264" s="551" t="str">
        <f>IF(J265="","",J265/COUNT(J12:J261)%)</f>
        <v/>
      </c>
      <c r="K264" s="552"/>
      <c r="L264" s="374" t="str">
        <f>IF(COUNT(L13:L262)=0,"",COUNT(L13:L262))</f>
        <v/>
      </c>
      <c r="M264" s="375" t="str">
        <f>IF(COUNT(M13:M262)=0,"",COUNT(M13:M262))</f>
        <v/>
      </c>
      <c r="N264" s="376" t="str">
        <f>IF(COUNT(N13:N262)=0,"",COUNT(N13:N262))</f>
        <v/>
      </c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</row>
    <row r="265" spans="1:37" ht="30" customHeight="1">
      <c r="A265" s="135"/>
      <c r="B265" s="489" t="str">
        <f>CONCATENATE("BILANGAN PELAJAR YANG MEMPEROLEHI MARKAH LEBIH DARI"," ",'MAKLUMAT KURSUS'!C44," ","(SETIAP PENTAKSIRAN)")</f>
        <v>BILANGAN PELAJAR YANG MEMPEROLEHI MARKAH LEBIH DARI  (SETIAP PENTAKSIRAN)</v>
      </c>
      <c r="C265" s="490"/>
      <c r="D265" s="490"/>
      <c r="E265" s="491"/>
      <c r="F265" s="136"/>
      <c r="G265" s="377" t="str">
        <f>IF(COUNTIF(G13:G262,"&gt;=60")=0,"",COUNTIF(G13:G262,"&gt;=60"))</f>
        <v/>
      </c>
      <c r="H265" s="378" t="str">
        <f>IF(COUNTIF(H13:H262,"&gt;=60")=0,"",COUNTIF(H13:H262,"&gt;=60"))</f>
        <v/>
      </c>
      <c r="I265" s="379" t="str">
        <f>IF(COUNTIF(I13:I262,"&gt;=60")=0,"",COUNTIF(I13:I262,"&gt;=60"))</f>
        <v/>
      </c>
      <c r="J265" s="551"/>
      <c r="K265" s="552"/>
      <c r="L265" s="377" t="str">
        <f>IF(COUNTIF(L13:L262,"&gt;=60")=0,"",COUNTIF(L13:L262,"&gt;=60"))</f>
        <v/>
      </c>
      <c r="M265" s="378" t="str">
        <f>IF(COUNTIF(M13:M262,"&gt;=60")=0,"",COUNTIF(M13:M262,"&gt;=60"))</f>
        <v/>
      </c>
      <c r="N265" s="379" t="str">
        <f>IF(COUNTIF(N13:N262,"&gt;=60")=0,"",COUNTIF(N13:N262,"&gt;=60"))</f>
        <v/>
      </c>
      <c r="O265" s="270"/>
      <c r="P265" s="270"/>
      <c r="Q265" s="269"/>
      <c r="R265" s="269"/>
      <c r="S265" s="269"/>
      <c r="T265" s="269"/>
      <c r="U265" s="269"/>
      <c r="V265" s="269"/>
      <c r="W265" s="269"/>
      <c r="X265" s="269"/>
      <c r="Y265" s="269"/>
      <c r="Z265" s="269"/>
      <c r="AA265" s="269"/>
      <c r="AB265" s="269"/>
      <c r="AC265" s="269"/>
      <c r="AD265" s="269"/>
      <c r="AE265" s="269"/>
      <c r="AF265" s="269"/>
      <c r="AG265" s="269"/>
      <c r="AH265" s="269"/>
      <c r="AI265" s="269"/>
      <c r="AJ265" s="269"/>
      <c r="AK265" s="269"/>
    </row>
    <row r="266" spans="1:37" ht="30" customHeight="1" thickBot="1">
      <c r="A266" s="327"/>
      <c r="B266" s="499" t="s">
        <v>59</v>
      </c>
      <c r="C266" s="500"/>
      <c r="D266" s="500"/>
      <c r="E266" s="501"/>
      <c r="F266" s="328"/>
      <c r="G266" s="380" t="str">
        <f>IF(G265="","",G265/G264%)</f>
        <v/>
      </c>
      <c r="H266" s="381" t="str">
        <f>IF(H265="","",H265/H264%)</f>
        <v/>
      </c>
      <c r="I266" s="382" t="str">
        <f>IF(I265="","",I265/I264%)</f>
        <v/>
      </c>
      <c r="J266" s="551"/>
      <c r="K266" s="552"/>
      <c r="L266" s="380" t="str">
        <f>IF(L265="","",L265/L264%)</f>
        <v/>
      </c>
      <c r="M266" s="381" t="str">
        <f>IF(M265="","",M265/M264%)</f>
        <v/>
      </c>
      <c r="N266" s="382" t="str">
        <f>IF(N265="","",N265/N264%)</f>
        <v/>
      </c>
      <c r="O266" s="271" t="str">
        <f t="shared" ref="O266:AK266" si="28">IF(O265="","",O265/COUNT(O12:O261)%)</f>
        <v/>
      </c>
      <c r="P266" s="271" t="str">
        <f t="shared" si="28"/>
        <v/>
      </c>
      <c r="Q266" s="269" t="str">
        <f t="shared" si="28"/>
        <v/>
      </c>
      <c r="R266" s="269" t="str">
        <f t="shared" si="28"/>
        <v/>
      </c>
      <c r="S266" s="269" t="str">
        <f t="shared" si="28"/>
        <v/>
      </c>
      <c r="T266" s="269"/>
      <c r="U266" s="269" t="str">
        <f t="shared" si="28"/>
        <v/>
      </c>
      <c r="V266" s="269" t="str">
        <f t="shared" si="28"/>
        <v/>
      </c>
      <c r="W266" s="269" t="str">
        <f t="shared" si="28"/>
        <v/>
      </c>
      <c r="X266" s="269" t="str">
        <f t="shared" si="28"/>
        <v/>
      </c>
      <c r="Y266" s="269" t="str">
        <f t="shared" si="28"/>
        <v/>
      </c>
      <c r="Z266" s="269" t="str">
        <f t="shared" si="28"/>
        <v/>
      </c>
      <c r="AA266" s="269" t="str">
        <f t="shared" si="28"/>
        <v/>
      </c>
      <c r="AB266" s="269" t="str">
        <f t="shared" si="28"/>
        <v/>
      </c>
      <c r="AC266" s="269" t="str">
        <f t="shared" si="28"/>
        <v/>
      </c>
      <c r="AD266" s="269" t="str">
        <f t="shared" si="28"/>
        <v/>
      </c>
      <c r="AE266" s="269" t="str">
        <f t="shared" si="28"/>
        <v/>
      </c>
      <c r="AF266" s="269" t="str">
        <f t="shared" si="28"/>
        <v/>
      </c>
      <c r="AG266" s="269" t="str">
        <f t="shared" si="28"/>
        <v/>
      </c>
      <c r="AH266" s="269" t="str">
        <f t="shared" si="28"/>
        <v/>
      </c>
      <c r="AI266" s="269" t="str">
        <f t="shared" si="28"/>
        <v/>
      </c>
      <c r="AJ266" s="269" t="str">
        <f t="shared" si="28"/>
        <v/>
      </c>
      <c r="AK266" s="269" t="str">
        <f t="shared" si="28"/>
        <v/>
      </c>
    </row>
    <row r="267" spans="1:37" ht="15.75" thickBot="1"/>
    <row r="268" spans="1:37" ht="15.75" hidden="1" thickBot="1">
      <c r="B268" s="1" t="s">
        <v>61</v>
      </c>
    </row>
    <row r="269" spans="1:37" ht="15.75" hidden="1" thickBot="1"/>
    <row r="270" spans="1:37" ht="15.75" hidden="1" thickBot="1">
      <c r="B270" s="5" t="s">
        <v>22</v>
      </c>
      <c r="C270" s="8">
        <f>COUNTIFS($U$13:$U$262,"A")</f>
        <v>0</v>
      </c>
    </row>
    <row r="271" spans="1:37" ht="15.75" hidden="1" thickBot="1">
      <c r="B271" s="5" t="s">
        <v>28</v>
      </c>
      <c r="C271" s="8">
        <f>(COUNTIFS($U$13:$U$262,"A-"))</f>
        <v>0</v>
      </c>
    </row>
    <row r="272" spans="1:37" ht="15.75" hidden="1" thickBot="1">
      <c r="B272" s="5" t="s">
        <v>29</v>
      </c>
      <c r="C272" s="8">
        <f>COUNTIFS($U$13:$U$262,"B+")</f>
        <v>0</v>
      </c>
    </row>
    <row r="273" spans="2:17" ht="15.75" hidden="1" thickBot="1">
      <c r="B273" s="5" t="s">
        <v>23</v>
      </c>
      <c r="C273" s="8">
        <f>COUNTIFS($U$13:$U$262,"B")</f>
        <v>0</v>
      </c>
    </row>
    <row r="274" spans="2:17" ht="15.75" hidden="1" thickBot="1">
      <c r="B274" s="5" t="s">
        <v>30</v>
      </c>
      <c r="C274" s="8">
        <f>COUNTIFS($U$13:$U$262,"B-")</f>
        <v>0</v>
      </c>
      <c r="D274" s="1">
        <f>SUM(C270:C274)</f>
        <v>0</v>
      </c>
    </row>
    <row r="275" spans="2:17" ht="15.75" hidden="1" thickBot="1">
      <c r="B275" s="5" t="s">
        <v>31</v>
      </c>
      <c r="C275" s="8">
        <f>COUNTIFS($U$13:$U$262,"C+")</f>
        <v>0</v>
      </c>
    </row>
    <row r="276" spans="2:17" ht="15.75" hidden="1" thickBot="1">
      <c r="B276" s="5" t="s">
        <v>32</v>
      </c>
      <c r="C276" s="8">
        <f>COUNTIFS($U$13:$U$262,"C")</f>
        <v>0</v>
      </c>
    </row>
    <row r="277" spans="2:17" ht="15.75" hidden="1" thickBot="1">
      <c r="B277" s="5" t="s">
        <v>33</v>
      </c>
      <c r="C277" s="8">
        <f>COUNTIFS($U$13:$U$262,"D+")</f>
        <v>0</v>
      </c>
    </row>
    <row r="278" spans="2:17" ht="15.75" hidden="1" thickBot="1">
      <c r="B278" s="5" t="s">
        <v>34</v>
      </c>
      <c r="C278" s="8">
        <f>COUNTIFS($U$13:$U$262,"D")</f>
        <v>0</v>
      </c>
    </row>
    <row r="279" spans="2:17" ht="15.75" hidden="1" thickBot="1">
      <c r="B279" s="5" t="s">
        <v>35</v>
      </c>
      <c r="C279" s="8">
        <f>COUNTIFS($U$13:$U$262,"D-")</f>
        <v>0</v>
      </c>
    </row>
    <row r="280" spans="2:17" ht="15.75" hidden="1" thickBot="1">
      <c r="B280" s="5" t="s">
        <v>36</v>
      </c>
      <c r="C280" s="8">
        <f>COUNTIFS($U$13:$U$262,"E")</f>
        <v>0</v>
      </c>
    </row>
    <row r="281" spans="2:17" ht="21.6" customHeight="1" thickBot="1">
      <c r="B281" s="526" t="s">
        <v>61</v>
      </c>
      <c r="C281" s="527"/>
      <c r="D281" s="527"/>
      <c r="E281" s="527"/>
      <c r="F281" s="527"/>
      <c r="G281" s="527"/>
      <c r="H281" s="527"/>
      <c r="I281" s="528"/>
      <c r="L281" s="250"/>
      <c r="M281" s="250"/>
      <c r="N281" s="250"/>
      <c r="O281" s="89"/>
      <c r="P281" s="89"/>
      <c r="Q281" s="89"/>
    </row>
    <row r="282" spans="2:17" ht="19.899999999999999" customHeight="1">
      <c r="B282" s="9" t="s">
        <v>22</v>
      </c>
      <c r="C282" s="254">
        <f>COUNTIFS(U13:U262,"A")</f>
        <v>0</v>
      </c>
      <c r="D282" s="529" t="str">
        <f>IF(SUM(C282:C286)=0,"",SUM(C282:C286))</f>
        <v/>
      </c>
      <c r="E282" s="531" t="str">
        <f>IF(D282="","",D282/C293%)</f>
        <v/>
      </c>
      <c r="F282" s="547" t="str">
        <f>IF(SUM($C$282:$C$288)=0,"",SUM($C$282:$C$288))</f>
        <v/>
      </c>
      <c r="G282" s="548"/>
      <c r="H282" s="541" t="str">
        <f>IF(F282="","",F282/C293%)</f>
        <v/>
      </c>
      <c r="I282" s="542"/>
      <c r="L282" s="31"/>
      <c r="M282" s="31"/>
      <c r="N282" s="31"/>
      <c r="O282" s="81"/>
      <c r="P282" s="81"/>
      <c r="Q282" s="81"/>
    </row>
    <row r="283" spans="2:17" ht="19.899999999999999" customHeight="1">
      <c r="B283" s="15" t="s">
        <v>28</v>
      </c>
      <c r="C283" s="255">
        <f>COUNTIFS(U13:U262,"A-")</f>
        <v>0</v>
      </c>
      <c r="D283" s="529"/>
      <c r="E283" s="531"/>
      <c r="F283" s="547"/>
      <c r="G283" s="548"/>
      <c r="H283" s="543"/>
      <c r="I283" s="544"/>
      <c r="L283" s="31"/>
      <c r="M283" s="31"/>
      <c r="N283" s="31"/>
      <c r="O283" s="81"/>
      <c r="P283" s="81"/>
      <c r="Q283" s="81"/>
    </row>
    <row r="284" spans="2:17" ht="19.899999999999999" customHeight="1">
      <c r="B284" s="15" t="s">
        <v>29</v>
      </c>
      <c r="C284" s="255">
        <f>COUNTIFS(U13:U262,"B+")</f>
        <v>0</v>
      </c>
      <c r="D284" s="529"/>
      <c r="E284" s="531"/>
      <c r="F284" s="547"/>
      <c r="G284" s="548"/>
      <c r="H284" s="543"/>
      <c r="I284" s="544"/>
      <c r="L284" s="31"/>
      <c r="M284" s="31"/>
      <c r="N284" s="31"/>
      <c r="O284" s="81"/>
      <c r="P284" s="81"/>
      <c r="Q284" s="81"/>
    </row>
    <row r="285" spans="2:17" ht="19.899999999999999" customHeight="1">
      <c r="B285" s="15" t="s">
        <v>23</v>
      </c>
      <c r="C285" s="255">
        <f>COUNTIFS(U13:U262,"B")</f>
        <v>0</v>
      </c>
      <c r="D285" s="529"/>
      <c r="E285" s="531"/>
      <c r="F285" s="547"/>
      <c r="G285" s="548"/>
      <c r="H285" s="543"/>
      <c r="I285" s="544"/>
      <c r="L285" s="31"/>
      <c r="M285" s="31"/>
      <c r="N285" s="31"/>
      <c r="O285" s="81"/>
      <c r="P285" s="81"/>
      <c r="Q285" s="81"/>
    </row>
    <row r="286" spans="2:17" ht="19.899999999999999" customHeight="1" thickBot="1">
      <c r="B286" s="15" t="s">
        <v>30</v>
      </c>
      <c r="C286" s="255">
        <f>COUNTIFS(U13:U262,"B-")</f>
        <v>0</v>
      </c>
      <c r="D286" s="530"/>
      <c r="E286" s="532"/>
      <c r="F286" s="547"/>
      <c r="G286" s="548"/>
      <c r="H286" s="543"/>
      <c r="I286" s="544"/>
      <c r="L286" s="31"/>
      <c r="M286" s="31"/>
      <c r="N286" s="31"/>
      <c r="O286" s="81"/>
      <c r="P286" s="81"/>
      <c r="Q286" s="81"/>
    </row>
    <row r="287" spans="2:17" ht="19.899999999999999" customHeight="1">
      <c r="B287" s="15" t="s">
        <v>31</v>
      </c>
      <c r="C287" s="255">
        <f>COUNTIFS(U13:U262,"C+")</f>
        <v>0</v>
      </c>
      <c r="D287" s="534" t="str">
        <f>IF(SUM(C287:C292)=0,"",SUM(C287:C292))</f>
        <v/>
      </c>
      <c r="E287" s="534" t="str">
        <f>IF(D287="","",D287/C293%)</f>
        <v/>
      </c>
      <c r="F287" s="547"/>
      <c r="G287" s="548"/>
      <c r="H287" s="543"/>
      <c r="I287" s="544"/>
      <c r="L287" s="31"/>
      <c r="M287" s="31"/>
      <c r="N287" s="31"/>
      <c r="O287" s="89"/>
      <c r="P287" s="81"/>
      <c r="Q287" s="81"/>
    </row>
    <row r="288" spans="2:17" ht="19.899999999999999" customHeight="1" thickBot="1">
      <c r="B288" s="15" t="s">
        <v>32</v>
      </c>
      <c r="C288" s="255">
        <f>COUNTIFS(U13:U262,"C")</f>
        <v>0</v>
      </c>
      <c r="D288" s="529"/>
      <c r="E288" s="529"/>
      <c r="F288" s="549"/>
      <c r="G288" s="550"/>
      <c r="H288" s="545"/>
      <c r="I288" s="546"/>
      <c r="L288" s="31"/>
      <c r="M288" s="31"/>
      <c r="N288" s="31"/>
      <c r="O288" s="89"/>
      <c r="P288" s="81"/>
      <c r="Q288" s="81"/>
    </row>
    <row r="289" spans="2:17" ht="19.899999999999999" customHeight="1">
      <c r="B289" s="15" t="s">
        <v>33</v>
      </c>
      <c r="C289" s="255">
        <f>COUNTIFS(U13:U262,"D+")</f>
        <v>0</v>
      </c>
      <c r="D289" s="529"/>
      <c r="E289" s="529"/>
      <c r="F289" s="535" t="str">
        <f>IF(SUM(C289:C292)=0,"",SUM(C289:C292))</f>
        <v/>
      </c>
      <c r="G289" s="536"/>
      <c r="H289" s="541" t="str">
        <f>IF(F289="","",F289/C293%)</f>
        <v/>
      </c>
      <c r="I289" s="542"/>
      <c r="L289" s="31"/>
      <c r="M289" s="31"/>
      <c r="N289" s="31"/>
      <c r="O289" s="89"/>
      <c r="P289" s="89"/>
      <c r="Q289" s="89"/>
    </row>
    <row r="290" spans="2:17" ht="19.899999999999999" customHeight="1">
      <c r="B290" s="15" t="s">
        <v>34</v>
      </c>
      <c r="C290" s="255">
        <f>COUNTIFS(U13:U262,"D")</f>
        <v>0</v>
      </c>
      <c r="D290" s="529"/>
      <c r="E290" s="529"/>
      <c r="F290" s="537"/>
      <c r="G290" s="538"/>
      <c r="H290" s="543"/>
      <c r="I290" s="544"/>
      <c r="L290" s="31"/>
      <c r="M290" s="31"/>
      <c r="N290" s="31"/>
      <c r="O290" s="89"/>
      <c r="P290" s="89"/>
      <c r="Q290" s="89"/>
    </row>
    <row r="291" spans="2:17" ht="19.899999999999999" customHeight="1">
      <c r="B291" s="15" t="s">
        <v>35</v>
      </c>
      <c r="C291" s="255">
        <f>COUNTIFS(U13:U262,"D-")</f>
        <v>0</v>
      </c>
      <c r="D291" s="529"/>
      <c r="E291" s="529"/>
      <c r="F291" s="537"/>
      <c r="G291" s="538"/>
      <c r="H291" s="543"/>
      <c r="I291" s="544"/>
      <c r="L291" s="31"/>
      <c r="M291" s="31"/>
      <c r="N291" s="31"/>
      <c r="O291" s="89"/>
      <c r="P291" s="89"/>
      <c r="Q291" s="89"/>
    </row>
    <row r="292" spans="2:17" ht="19.899999999999999" customHeight="1" thickBot="1">
      <c r="B292" s="24" t="s">
        <v>36</v>
      </c>
      <c r="C292" s="256">
        <f>COUNTIFS(U13:U262,"E")</f>
        <v>0</v>
      </c>
      <c r="D292" s="530"/>
      <c r="E292" s="530"/>
      <c r="F292" s="539"/>
      <c r="G292" s="540"/>
      <c r="H292" s="545"/>
      <c r="I292" s="546"/>
      <c r="L292" s="31"/>
      <c r="M292" s="31"/>
      <c r="N292" s="31"/>
      <c r="O292" s="89"/>
      <c r="P292" s="89"/>
      <c r="Q292" s="89"/>
    </row>
    <row r="293" spans="2:17" ht="19.899999999999999" customHeight="1" thickBot="1">
      <c r="B293" s="252" t="s">
        <v>105</v>
      </c>
      <c r="C293" s="253">
        <f>SUM(C282:C292)</f>
        <v>0</v>
      </c>
      <c r="D293" s="533"/>
      <c r="E293" s="527"/>
      <c r="F293" s="527"/>
      <c r="G293" s="527"/>
      <c r="H293" s="527"/>
      <c r="I293" s="528"/>
    </row>
  </sheetData>
  <mergeCells count="32">
    <mergeCell ref="J264:K266"/>
    <mergeCell ref="S10:U10"/>
    <mergeCell ref="A10:A12"/>
    <mergeCell ref="B10:B12"/>
    <mergeCell ref="C10:C12"/>
    <mergeCell ref="D10:D12"/>
    <mergeCell ref="E10:E12"/>
    <mergeCell ref="F10:F12"/>
    <mergeCell ref="R10:R11"/>
    <mergeCell ref="G10:K10"/>
    <mergeCell ref="L10:P10"/>
    <mergeCell ref="S11:T11"/>
    <mergeCell ref="S12:T12"/>
    <mergeCell ref="B266:E266"/>
    <mergeCell ref="B264:E264"/>
    <mergeCell ref="B265:E265"/>
    <mergeCell ref="A9:E9"/>
    <mergeCell ref="C2:F2"/>
    <mergeCell ref="C5:F5"/>
    <mergeCell ref="C6:F6"/>
    <mergeCell ref="C8:F8"/>
    <mergeCell ref="C7:E7"/>
    <mergeCell ref="B281:I281"/>
    <mergeCell ref="D282:D286"/>
    <mergeCell ref="E282:E286"/>
    <mergeCell ref="D293:I293"/>
    <mergeCell ref="D287:D292"/>
    <mergeCell ref="E287:E292"/>
    <mergeCell ref="F289:G292"/>
    <mergeCell ref="H289:I292"/>
    <mergeCell ref="F282:G288"/>
    <mergeCell ref="H282:I288"/>
  </mergeCells>
  <conditionalFormatting sqref="L13:N243 B13:I243">
    <cfRule type="expression" dxfId="1" priority="2" stopIfTrue="1">
      <formula>AND(#REF!&lt;&gt;"",#REF!&lt;&gt;"")</formula>
    </cfRule>
  </conditionalFormatting>
  <conditionalFormatting sqref="L244:N263 B244:I263">
    <cfRule type="expression" dxfId="0" priority="1" stopIfTrue="1">
      <formula>AND(#REF!&lt;&gt;"",#REF!&lt;&gt;"")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="95" zoomScaleNormal="95" workbookViewId="0">
      <selection activeCell="E12" sqref="E12"/>
    </sheetView>
  </sheetViews>
  <sheetFormatPr defaultColWidth="10" defaultRowHeight="15.75"/>
  <cols>
    <col min="1" max="3" width="22.7109375" style="277" customWidth="1"/>
    <col min="4" max="5" width="22.7109375" style="275" customWidth="1"/>
    <col min="6" max="6" width="11.85546875" style="275" customWidth="1"/>
    <col min="7" max="7" width="19.5703125" style="277" customWidth="1"/>
    <col min="8" max="16384" width="10" style="194"/>
  </cols>
  <sheetData>
    <row r="1" spans="1:15">
      <c r="A1" s="272"/>
      <c r="B1" s="273"/>
      <c r="C1" s="273"/>
      <c r="D1" s="274"/>
      <c r="E1" s="274"/>
      <c r="F1" s="274"/>
      <c r="G1" s="275"/>
      <c r="H1" s="275"/>
      <c r="I1" s="275"/>
      <c r="J1" s="275"/>
      <c r="K1" s="275"/>
      <c r="L1" s="275"/>
      <c r="M1" s="275"/>
      <c r="N1" s="275"/>
    </row>
    <row r="2" spans="1:15" ht="18.75">
      <c r="A2" s="272"/>
      <c r="B2" s="273"/>
      <c r="C2" s="292" t="s">
        <v>0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</row>
    <row r="3" spans="1:15">
      <c r="A3" s="272"/>
      <c r="B3" s="276"/>
      <c r="C3" s="276"/>
      <c r="D3" s="276"/>
      <c r="E3" s="276"/>
      <c r="F3" s="276"/>
      <c r="G3" s="275"/>
      <c r="H3" s="275"/>
      <c r="I3" s="275"/>
      <c r="J3" s="275"/>
      <c r="K3" s="275"/>
      <c r="L3" s="275"/>
      <c r="M3" s="275"/>
      <c r="N3" s="275"/>
    </row>
    <row r="4" spans="1:15">
      <c r="A4" s="272"/>
      <c r="B4" s="276"/>
      <c r="C4" s="276"/>
      <c r="D4" s="276"/>
      <c r="E4" s="276"/>
      <c r="F4" s="276"/>
      <c r="G4" s="275"/>
      <c r="H4" s="275"/>
      <c r="I4" s="275"/>
      <c r="J4" s="275"/>
      <c r="K4" s="275"/>
      <c r="L4" s="275"/>
      <c r="M4" s="275"/>
      <c r="N4" s="275"/>
    </row>
    <row r="5" spans="1:15">
      <c r="A5" s="575" t="s">
        <v>1</v>
      </c>
      <c r="B5" s="576"/>
      <c r="C5" s="293" t="s">
        <v>53</v>
      </c>
      <c r="D5" s="293"/>
      <c r="E5" s="293"/>
      <c r="F5" s="293"/>
      <c r="G5" s="293"/>
      <c r="H5" s="293"/>
      <c r="I5" s="293"/>
      <c r="J5" s="293"/>
      <c r="K5" s="293"/>
      <c r="L5" s="293"/>
      <c r="M5" s="275"/>
      <c r="N5" s="275"/>
    </row>
    <row r="6" spans="1:15">
      <c r="A6" s="575" t="s">
        <v>110</v>
      </c>
      <c r="B6" s="576"/>
      <c r="C6" s="293" t="s">
        <v>111</v>
      </c>
      <c r="D6" s="293"/>
      <c r="E6" s="293"/>
      <c r="F6" s="293"/>
      <c r="G6" s="293"/>
      <c r="H6" s="293"/>
      <c r="I6" s="293"/>
      <c r="J6" s="293"/>
      <c r="K6" s="293"/>
      <c r="L6" s="293"/>
      <c r="M6" s="275"/>
      <c r="N6" s="275"/>
    </row>
    <row r="7" spans="1:15">
      <c r="A7" s="575" t="s">
        <v>112</v>
      </c>
      <c r="B7" s="576"/>
      <c r="C7" s="293" t="s">
        <v>113</v>
      </c>
      <c r="D7" s="293"/>
      <c r="E7" s="293"/>
      <c r="F7" s="293"/>
      <c r="G7" s="293"/>
      <c r="H7" s="293"/>
      <c r="I7" s="293"/>
      <c r="J7" s="293"/>
      <c r="K7" s="293"/>
      <c r="L7" s="293"/>
      <c r="M7" s="275"/>
      <c r="N7" s="275"/>
    </row>
    <row r="8" spans="1:15">
      <c r="A8" s="575" t="s">
        <v>114</v>
      </c>
      <c r="B8" s="576"/>
      <c r="C8" s="294"/>
      <c r="D8" s="294"/>
      <c r="E8" s="294"/>
      <c r="F8" s="293"/>
      <c r="G8" s="293"/>
      <c r="H8" s="293"/>
      <c r="I8" s="293"/>
      <c r="J8" s="293"/>
      <c r="K8" s="293"/>
      <c r="L8" s="293"/>
      <c r="M8" s="275"/>
      <c r="N8" s="275"/>
    </row>
    <row r="9" spans="1:15" ht="16.5" thickBot="1"/>
    <row r="10" spans="1:15" ht="34.15" customHeight="1">
      <c r="A10" s="568" t="s">
        <v>115</v>
      </c>
      <c r="B10" s="570" t="s">
        <v>105</v>
      </c>
      <c r="C10" s="572" t="s">
        <v>100</v>
      </c>
      <c r="D10" s="573"/>
      <c r="E10" s="574"/>
    </row>
    <row r="11" spans="1:15" ht="16.5" thickBot="1">
      <c r="A11" s="569"/>
      <c r="B11" s="571"/>
      <c r="C11" s="297" t="s">
        <v>119</v>
      </c>
      <c r="D11" s="295" t="s">
        <v>118</v>
      </c>
      <c r="E11" s="296" t="s">
        <v>19</v>
      </c>
      <c r="F11" s="194"/>
      <c r="G11" s="194"/>
    </row>
    <row r="12" spans="1:15" ht="90.6" customHeight="1">
      <c r="A12" s="278" t="s">
        <v>9</v>
      </c>
      <c r="B12" s="279">
        <f>'MARKAH PB'!F263</f>
        <v>0</v>
      </c>
      <c r="C12" s="279" t="str">
        <f>IFERROR(AVERAGE('MARKAH PB'!G264:P264,'MARKAH PA'!G265,'MARKAH PA'!L265),"")</f>
        <v/>
      </c>
      <c r="D12" s="280" t="str">
        <f>IFERROR(AVERAGE('MARKAH PB'!G265:P265,'MARKAH PA'!G266,'MARKAH PA'!L266),"")</f>
        <v/>
      </c>
      <c r="E12" s="281" t="str">
        <f>IF(D12="","",VLOOKUP(D12,JADUAL!$D$4:$E$5,2))</f>
        <v/>
      </c>
      <c r="F12" s="194"/>
      <c r="G12" s="194"/>
    </row>
    <row r="13" spans="1:15" ht="82.15" customHeight="1">
      <c r="A13" s="282" t="s">
        <v>10</v>
      </c>
      <c r="B13" s="283">
        <f>'MARKAH PB'!F263</f>
        <v>0</v>
      </c>
      <c r="C13" s="283" t="str">
        <f>IFERROR(AVERAGE('MARKAH PB'!Q264:Z264,'MARKAH PA'!H265,'MARKAH PA'!M265),"")</f>
        <v/>
      </c>
      <c r="D13" s="284" t="str">
        <f>IFERROR(AVERAGE('MARKAH PB'!Q265:Z265,'MARKAH PA'!H266,'MARKAH PA'!M266),"")</f>
        <v/>
      </c>
      <c r="E13" s="285" t="str">
        <f>IF(D13="","",VLOOKUP(D13,JADUAL!$D$4:$E$5,2))</f>
        <v/>
      </c>
      <c r="F13" s="194"/>
      <c r="G13" s="194"/>
    </row>
    <row r="14" spans="1:15" ht="81" customHeight="1" thickBot="1">
      <c r="A14" s="286" t="s">
        <v>11</v>
      </c>
      <c r="B14" s="287">
        <f>'MARKAH PB'!F263</f>
        <v>0</v>
      </c>
      <c r="C14" s="287" t="str">
        <f>IFERROR(AVERAGE('MARKAH PB'!AA264:AJ264,'MARKAH PA'!I265,'MARKAH PA'!N265),"")</f>
        <v/>
      </c>
      <c r="D14" s="288" t="str">
        <f>IFERROR(AVERAGE('MARKAH PB'!AA265:AJ265,'MARKAH PA'!I266,'MARKAH PA'!N266),"")</f>
        <v/>
      </c>
      <c r="E14" s="289" t="str">
        <f>IF(D14="","",VLOOKUP(D14,JADUAL!$D$4:$E$5,2))</f>
        <v/>
      </c>
      <c r="F14" s="194"/>
      <c r="G14" s="194"/>
    </row>
    <row r="16" spans="1:15" s="277" customFormat="1">
      <c r="D16" s="275"/>
      <c r="E16" s="275"/>
      <c r="F16" s="275"/>
      <c r="H16" s="194"/>
      <c r="I16" s="194"/>
      <c r="J16" s="194"/>
      <c r="K16" s="194"/>
      <c r="L16" s="194"/>
      <c r="M16" s="194"/>
      <c r="N16" s="194"/>
      <c r="O16" s="194"/>
    </row>
    <row r="17" spans="4:15" s="277" customFormat="1">
      <c r="D17" s="275"/>
      <c r="E17" s="275"/>
      <c r="F17" s="275"/>
      <c r="H17" s="194"/>
      <c r="I17" s="194"/>
      <c r="J17" s="194"/>
      <c r="K17" s="194"/>
      <c r="L17" s="194"/>
      <c r="M17" s="194"/>
      <c r="N17" s="194"/>
      <c r="O17" s="194"/>
    </row>
    <row r="18" spans="4:15" s="277" customFormat="1">
      <c r="D18" s="275"/>
      <c r="E18" s="290"/>
      <c r="F18" s="290"/>
      <c r="H18" s="194"/>
      <c r="I18" s="194"/>
      <c r="J18" s="194"/>
      <c r="K18" s="194"/>
      <c r="L18" s="194"/>
      <c r="M18" s="194"/>
      <c r="N18" s="194"/>
      <c r="O18" s="194"/>
    </row>
    <row r="19" spans="4:15" s="277" customFormat="1">
      <c r="D19" s="275"/>
      <c r="E19" s="291"/>
      <c r="F19" s="275"/>
      <c r="H19" s="194"/>
      <c r="I19" s="194"/>
      <c r="J19" s="194"/>
      <c r="K19" s="194"/>
      <c r="L19" s="194"/>
      <c r="M19" s="194"/>
      <c r="N19" s="194"/>
      <c r="O19" s="194"/>
    </row>
    <row r="20" spans="4:15" s="277" customFormat="1">
      <c r="D20" s="275"/>
      <c r="E20" s="275"/>
      <c r="F20" s="275"/>
      <c r="H20" s="194"/>
      <c r="I20" s="194"/>
      <c r="J20" s="194"/>
      <c r="K20" s="194"/>
      <c r="L20" s="194"/>
      <c r="M20" s="194"/>
      <c r="N20" s="194"/>
      <c r="O20" s="194"/>
    </row>
    <row r="21" spans="4:15" s="277" customFormat="1">
      <c r="D21" s="275"/>
      <c r="E21" s="275"/>
      <c r="F21" s="275"/>
      <c r="H21" s="194"/>
      <c r="I21" s="194"/>
      <c r="J21" s="194"/>
      <c r="K21" s="194"/>
      <c r="L21" s="194"/>
      <c r="M21" s="194"/>
      <c r="N21" s="194"/>
      <c r="O21" s="194"/>
    </row>
    <row r="22" spans="4:15" s="277" customFormat="1">
      <c r="D22" s="275"/>
      <c r="E22" s="275"/>
      <c r="F22" s="275"/>
      <c r="H22" s="194"/>
      <c r="I22" s="194"/>
      <c r="J22" s="194"/>
      <c r="K22" s="194"/>
      <c r="L22" s="194"/>
      <c r="M22" s="194"/>
      <c r="N22" s="194"/>
      <c r="O22" s="194"/>
    </row>
    <row r="23" spans="4:15" s="277" customFormat="1">
      <c r="D23" s="275"/>
      <c r="E23" s="275"/>
      <c r="F23" s="275"/>
      <c r="H23" s="194"/>
      <c r="I23" s="194"/>
      <c r="J23" s="194"/>
      <c r="K23" s="194"/>
      <c r="L23" s="194"/>
      <c r="M23" s="194"/>
      <c r="N23" s="194"/>
      <c r="O23" s="194"/>
    </row>
    <row r="24" spans="4:15" s="277" customFormat="1">
      <c r="D24" s="275"/>
      <c r="E24" s="275"/>
      <c r="F24" s="275"/>
      <c r="H24" s="194"/>
      <c r="I24" s="194"/>
      <c r="J24" s="194"/>
      <c r="K24" s="194"/>
      <c r="L24" s="194"/>
      <c r="M24" s="194"/>
      <c r="N24" s="194"/>
      <c r="O24" s="194"/>
    </row>
    <row r="25" spans="4:15" s="277" customFormat="1">
      <c r="D25" s="275"/>
      <c r="E25" s="275"/>
      <c r="F25" s="275"/>
      <c r="H25" s="194"/>
      <c r="I25" s="194"/>
      <c r="J25" s="194"/>
      <c r="K25" s="194"/>
      <c r="L25" s="194"/>
      <c r="M25" s="194"/>
      <c r="N25" s="194"/>
      <c r="O25" s="194"/>
    </row>
    <row r="26" spans="4:15" s="277" customFormat="1">
      <c r="D26" s="275"/>
      <c r="E26" s="275"/>
      <c r="F26" s="275"/>
      <c r="H26" s="194"/>
      <c r="I26" s="194"/>
      <c r="J26" s="194"/>
      <c r="K26" s="194"/>
      <c r="L26" s="194"/>
      <c r="M26" s="194"/>
      <c r="N26" s="194"/>
      <c r="O26" s="194"/>
    </row>
    <row r="27" spans="4:15" s="277" customFormat="1">
      <c r="D27" s="275"/>
      <c r="E27" s="275"/>
      <c r="F27" s="275"/>
      <c r="H27" s="194"/>
      <c r="I27" s="194"/>
      <c r="J27" s="194"/>
      <c r="K27" s="194"/>
      <c r="L27" s="194"/>
      <c r="M27" s="194"/>
      <c r="N27" s="194"/>
      <c r="O27" s="194"/>
    </row>
    <row r="28" spans="4:15" s="277" customFormat="1">
      <c r="D28" s="275"/>
      <c r="E28" s="275"/>
      <c r="F28" s="275"/>
      <c r="H28" s="194"/>
      <c r="I28" s="194"/>
      <c r="J28" s="194"/>
      <c r="K28" s="194"/>
      <c r="L28" s="194"/>
      <c r="M28" s="194"/>
      <c r="N28" s="194"/>
      <c r="O28" s="194"/>
    </row>
    <row r="29" spans="4:15" s="277" customFormat="1">
      <c r="D29" s="275"/>
      <c r="E29" s="275"/>
      <c r="F29" s="275"/>
      <c r="H29" s="194"/>
      <c r="I29" s="194"/>
      <c r="J29" s="194"/>
      <c r="K29" s="194"/>
      <c r="L29" s="194"/>
      <c r="M29" s="194"/>
      <c r="N29" s="194"/>
      <c r="O29" s="194"/>
    </row>
    <row r="30" spans="4:15" s="277" customFormat="1">
      <c r="D30" s="275"/>
      <c r="E30" s="275"/>
      <c r="F30" s="275"/>
      <c r="H30" s="194"/>
      <c r="I30" s="194"/>
      <c r="J30" s="194"/>
      <c r="K30" s="194"/>
      <c r="L30" s="194"/>
      <c r="M30" s="194"/>
      <c r="N30" s="194"/>
      <c r="O30" s="194"/>
    </row>
    <row r="31" spans="4:15" s="277" customFormat="1">
      <c r="D31" s="275"/>
      <c r="E31" s="275"/>
      <c r="F31" s="275"/>
      <c r="H31" s="194"/>
      <c r="I31" s="194"/>
      <c r="J31" s="194"/>
      <c r="K31" s="194"/>
      <c r="L31" s="194"/>
      <c r="M31" s="194"/>
      <c r="N31" s="194"/>
      <c r="O31" s="194"/>
    </row>
    <row r="32" spans="4:15" s="277" customFormat="1">
      <c r="D32" s="275"/>
      <c r="E32" s="275"/>
      <c r="F32" s="275"/>
      <c r="H32" s="194"/>
      <c r="I32" s="194"/>
      <c r="J32" s="194"/>
      <c r="K32" s="194"/>
      <c r="L32" s="194"/>
      <c r="M32" s="194"/>
      <c r="N32" s="194"/>
      <c r="O32" s="194"/>
    </row>
    <row r="33" spans="4:15" s="277" customFormat="1">
      <c r="D33" s="275"/>
      <c r="E33" s="275"/>
      <c r="F33" s="275"/>
      <c r="H33" s="194"/>
      <c r="I33" s="194"/>
      <c r="J33" s="194"/>
      <c r="K33" s="194"/>
      <c r="L33" s="194"/>
      <c r="M33" s="194"/>
      <c r="N33" s="194"/>
      <c r="O33" s="194"/>
    </row>
    <row r="34" spans="4:15" s="277" customFormat="1">
      <c r="D34" s="275"/>
      <c r="E34" s="275"/>
      <c r="F34" s="275"/>
      <c r="H34" s="194"/>
      <c r="I34" s="194"/>
      <c r="J34" s="194"/>
      <c r="K34" s="194"/>
      <c r="L34" s="194"/>
      <c r="M34" s="194"/>
      <c r="N34" s="194"/>
      <c r="O34" s="194"/>
    </row>
    <row r="35" spans="4:15" s="277" customFormat="1">
      <c r="D35" s="275"/>
      <c r="E35" s="275"/>
      <c r="F35" s="275"/>
      <c r="H35" s="194"/>
      <c r="I35" s="194"/>
      <c r="J35" s="194"/>
      <c r="K35" s="194"/>
      <c r="L35" s="194"/>
      <c r="M35" s="194"/>
      <c r="N35" s="194"/>
      <c r="O35" s="194"/>
    </row>
    <row r="36" spans="4:15" s="277" customFormat="1">
      <c r="D36" s="275"/>
      <c r="E36" s="275"/>
      <c r="F36" s="275"/>
      <c r="H36" s="194"/>
      <c r="I36" s="194"/>
      <c r="J36" s="194"/>
      <c r="K36" s="194"/>
      <c r="L36" s="194"/>
      <c r="M36" s="194"/>
      <c r="N36" s="194"/>
      <c r="O36" s="194"/>
    </row>
    <row r="37" spans="4:15" s="277" customFormat="1">
      <c r="D37" s="275"/>
      <c r="E37" s="275"/>
      <c r="F37" s="275"/>
      <c r="H37" s="194"/>
      <c r="I37" s="194"/>
      <c r="J37" s="194"/>
      <c r="K37" s="194"/>
      <c r="L37" s="194"/>
      <c r="M37" s="194"/>
      <c r="N37" s="194"/>
      <c r="O37" s="194"/>
    </row>
    <row r="38" spans="4:15" s="277" customFormat="1">
      <c r="D38" s="275"/>
      <c r="E38" s="275"/>
      <c r="F38" s="275"/>
      <c r="H38" s="194"/>
      <c r="I38" s="194"/>
      <c r="J38" s="194"/>
      <c r="K38" s="194"/>
      <c r="L38" s="194"/>
      <c r="M38" s="194"/>
      <c r="N38" s="194"/>
      <c r="O38" s="194"/>
    </row>
    <row r="39" spans="4:15" s="277" customFormat="1">
      <c r="D39" s="275"/>
      <c r="E39" s="275"/>
      <c r="F39" s="275"/>
      <c r="H39" s="194"/>
      <c r="I39" s="194"/>
      <c r="J39" s="194"/>
      <c r="K39" s="194"/>
      <c r="L39" s="194"/>
      <c r="M39" s="194"/>
      <c r="N39" s="194"/>
      <c r="O39" s="194"/>
    </row>
    <row r="40" spans="4:15" s="277" customFormat="1">
      <c r="D40" s="275"/>
      <c r="E40" s="275"/>
      <c r="F40" s="275"/>
      <c r="H40" s="194"/>
      <c r="I40" s="194"/>
      <c r="J40" s="194"/>
      <c r="K40" s="194"/>
      <c r="L40" s="194"/>
      <c r="M40" s="194"/>
      <c r="N40" s="194"/>
      <c r="O40" s="194"/>
    </row>
  </sheetData>
  <mergeCells count="7">
    <mergeCell ref="A10:A11"/>
    <mergeCell ref="B10:B11"/>
    <mergeCell ref="C10:E10"/>
    <mergeCell ref="A8:B8"/>
    <mergeCell ref="A5:B5"/>
    <mergeCell ref="A6:B6"/>
    <mergeCell ref="A7:B7"/>
  </mergeCells>
  <pageMargins left="0.70763888888888904" right="0.70763888888888904" top="0.74791666666666701" bottom="0.74791666666666701" header="0.31388888888888899" footer="0.31388888888888899"/>
  <pageSetup paperSize="9" scale="90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1"/>
  <sheetViews>
    <sheetView topLeftCell="A32" zoomScale="70" zoomScaleNormal="70" workbookViewId="0">
      <selection activeCell="O27" sqref="O27"/>
    </sheetView>
  </sheetViews>
  <sheetFormatPr defaultColWidth="10" defaultRowHeight="15.75"/>
  <cols>
    <col min="1" max="1" width="5" style="207" customWidth="1"/>
    <col min="2" max="12" width="9.7109375" style="203" customWidth="1"/>
    <col min="13" max="13" width="10" style="193"/>
    <col min="14" max="15" width="11.140625" style="194" customWidth="1"/>
    <col min="16" max="16384" width="10" style="194"/>
  </cols>
  <sheetData>
    <row r="2" spans="1:25" ht="22.15" customHeight="1">
      <c r="D2" s="594" t="s">
        <v>92</v>
      </c>
      <c r="E2" s="594"/>
      <c r="F2" s="594"/>
      <c r="G2" s="594"/>
      <c r="H2" s="594"/>
      <c r="I2" s="594"/>
      <c r="J2" s="594"/>
      <c r="K2" s="325"/>
      <c r="L2" s="201"/>
    </row>
    <row r="5" spans="1:25" ht="25.15" customHeight="1">
      <c r="A5" s="205">
        <v>1</v>
      </c>
      <c r="B5" s="580" t="s">
        <v>70</v>
      </c>
      <c r="C5" s="580"/>
      <c r="D5" s="580"/>
      <c r="E5" s="580"/>
      <c r="F5" s="580"/>
      <c r="G5" s="580"/>
      <c r="H5" s="580"/>
      <c r="I5" s="211"/>
      <c r="J5" s="211"/>
      <c r="K5" s="211"/>
      <c r="L5" s="211"/>
    </row>
    <row r="6" spans="1:25" ht="9" customHeight="1"/>
    <row r="7" spans="1:25" ht="25.15" customHeight="1">
      <c r="B7" s="590" t="s">
        <v>1</v>
      </c>
      <c r="C7" s="590"/>
      <c r="D7" s="590"/>
      <c r="F7" s="591" t="str">
        <f>IF(NAMAPROG="","",NAMAPROG)</f>
        <v/>
      </c>
      <c r="G7" s="591"/>
      <c r="H7" s="591"/>
      <c r="I7" s="591"/>
      <c r="J7" s="591"/>
      <c r="K7" s="591"/>
      <c r="L7" s="591"/>
      <c r="N7" s="199"/>
      <c r="O7" s="196"/>
      <c r="P7" s="196"/>
      <c r="Q7" s="196"/>
      <c r="R7" s="196"/>
      <c r="S7" s="196"/>
      <c r="T7" s="196"/>
      <c r="U7" s="196"/>
    </row>
    <row r="8" spans="1:25" ht="25.15" customHeight="1">
      <c r="B8" s="590" t="s">
        <v>2</v>
      </c>
      <c r="C8" s="590"/>
      <c r="D8" s="590"/>
      <c r="E8" s="590"/>
      <c r="F8" s="591" t="str">
        <f>IF(OR(KODKURSUS="",NAMAKURSUS=""),"",CONCATENATE(KODKURSUS," ","/"," ",NAMAKURSUS))</f>
        <v/>
      </c>
      <c r="G8" s="591"/>
      <c r="H8" s="591"/>
      <c r="I8" s="591"/>
      <c r="J8" s="591"/>
      <c r="K8" s="591"/>
      <c r="L8" s="591"/>
      <c r="O8" s="196"/>
      <c r="P8" s="196"/>
      <c r="Q8" s="196"/>
      <c r="R8" s="196"/>
      <c r="S8" s="196"/>
      <c r="T8" s="196"/>
      <c r="U8" s="196"/>
    </row>
    <row r="9" spans="1:25" s="193" customFormat="1" ht="25.15" customHeight="1">
      <c r="A9" s="207"/>
      <c r="B9" s="590" t="s">
        <v>37</v>
      </c>
      <c r="C9" s="590"/>
      <c r="D9" s="590"/>
      <c r="E9" s="590"/>
      <c r="F9" s="591" t="str">
        <f>IF(OR(SEMESTER="",TAHUN=""),"",CONCATENATE('MAKLUMAT KURSUS'!C10," / ",'MAKLUMAT KURSUS'!C11))</f>
        <v/>
      </c>
      <c r="G9" s="591"/>
      <c r="H9" s="591"/>
      <c r="I9" s="591"/>
      <c r="J9" s="591"/>
      <c r="K9" s="591"/>
      <c r="L9" s="591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</row>
    <row r="10" spans="1:25" s="193" customFormat="1" ht="9" customHeight="1">
      <c r="A10" s="207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</row>
    <row r="11" spans="1:25" s="193" customFormat="1" ht="25.15" customHeight="1">
      <c r="A11" s="205">
        <v>2</v>
      </c>
      <c r="B11" s="588" t="s">
        <v>98</v>
      </c>
      <c r="C11" s="588"/>
      <c r="D11" s="588"/>
      <c r="E11" s="588"/>
      <c r="F11" s="588"/>
      <c r="G11" s="588"/>
      <c r="H11" s="589"/>
      <c r="I11" s="606" t="s">
        <v>38</v>
      </c>
      <c r="J11" s="606"/>
      <c r="K11" s="606" t="s">
        <v>39</v>
      </c>
      <c r="L11" s="606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</row>
    <row r="12" spans="1:25" s="193" customFormat="1" ht="39.6" customHeight="1">
      <c r="A12" s="207"/>
      <c r="B12" s="577" t="s">
        <v>93</v>
      </c>
      <c r="C12" s="578"/>
      <c r="D12" s="578"/>
      <c r="E12" s="578"/>
      <c r="F12" s="578"/>
      <c r="G12" s="578"/>
      <c r="H12" s="579"/>
      <c r="I12" s="582" t="str">
        <f>IF(JENIS="UMUM",80,"")</f>
        <v/>
      </c>
      <c r="J12" s="582"/>
      <c r="K12" s="609" t="str">
        <f>IF(JENIS="UMUM",BILAC,"")</f>
        <v/>
      </c>
      <c r="L12" s="609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</row>
    <row r="13" spans="1:25" s="193" customFormat="1" ht="39.6" customHeight="1">
      <c r="A13" s="207"/>
      <c r="B13" s="577" t="s">
        <v>94</v>
      </c>
      <c r="C13" s="578"/>
      <c r="D13" s="578"/>
      <c r="E13" s="578"/>
      <c r="F13" s="578"/>
      <c r="G13" s="578"/>
      <c r="H13" s="579"/>
      <c r="I13" s="582" t="str">
        <f>IF(JENIS="VOKASIONAL",80,"")</f>
        <v/>
      </c>
      <c r="J13" s="582"/>
      <c r="K13" s="610" t="str">
        <f>IF(JENIS="VOKASIONAL",BILVO,"")</f>
        <v/>
      </c>
      <c r="L13" s="610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</row>
    <row r="14" spans="1:25" s="193" customFormat="1" ht="15" customHeight="1">
      <c r="A14" s="207"/>
      <c r="B14" s="204"/>
      <c r="C14" s="204"/>
      <c r="D14" s="204"/>
      <c r="E14" s="204"/>
      <c r="F14" s="204"/>
      <c r="G14" s="204"/>
      <c r="H14" s="204"/>
      <c r="I14" s="204"/>
      <c r="J14" s="202"/>
      <c r="K14" s="202"/>
      <c r="L14" s="202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</row>
    <row r="15" spans="1:25" s="193" customFormat="1" ht="25.15" customHeight="1">
      <c r="A15" s="205">
        <v>3</v>
      </c>
      <c r="B15" s="580" t="s">
        <v>99</v>
      </c>
      <c r="C15" s="580"/>
      <c r="D15" s="580"/>
      <c r="E15" s="580"/>
      <c r="F15" s="580"/>
      <c r="G15" s="580"/>
      <c r="H15" s="580"/>
      <c r="I15" s="201"/>
      <c r="J15" s="201"/>
      <c r="K15" s="201"/>
      <c r="L15" s="201"/>
      <c r="N15" s="194"/>
      <c r="O15" s="194"/>
      <c r="P15" s="196"/>
      <c r="Q15" s="196"/>
      <c r="R15" s="196"/>
      <c r="S15" s="196"/>
      <c r="T15" s="196"/>
      <c r="U15" s="196"/>
      <c r="V15" s="196"/>
      <c r="W15" s="196"/>
      <c r="X15" s="196"/>
      <c r="Y15" s="196"/>
    </row>
    <row r="16" spans="1:25" s="193" customFormat="1" ht="9" customHeight="1">
      <c r="A16" s="207"/>
      <c r="B16" s="200"/>
      <c r="C16" s="200"/>
      <c r="D16" s="200"/>
      <c r="E16" s="203"/>
      <c r="F16" s="203"/>
      <c r="G16" s="203"/>
      <c r="H16" s="203"/>
      <c r="I16" s="203"/>
      <c r="J16" s="203"/>
      <c r="K16" s="203"/>
      <c r="L16" s="203"/>
      <c r="N16" s="194"/>
      <c r="O16" s="195"/>
      <c r="P16" s="195"/>
      <c r="Q16" s="195"/>
      <c r="R16" s="195"/>
      <c r="S16" s="195"/>
      <c r="T16" s="195"/>
      <c r="U16" s="195"/>
      <c r="V16" s="197"/>
      <c r="W16" s="197"/>
      <c r="X16" s="197"/>
      <c r="Y16" s="197"/>
    </row>
    <row r="17" spans="1:25" s="193" customFormat="1" ht="25.15" customHeight="1">
      <c r="A17" s="207"/>
      <c r="B17" s="208" t="s">
        <v>22</v>
      </c>
      <c r="C17" s="208" t="s">
        <v>28</v>
      </c>
      <c r="D17" s="208" t="s">
        <v>29</v>
      </c>
      <c r="E17" s="208" t="s">
        <v>23</v>
      </c>
      <c r="F17" s="208" t="s">
        <v>30</v>
      </c>
      <c r="G17" s="208" t="s">
        <v>31</v>
      </c>
      <c r="H17" s="208" t="s">
        <v>32</v>
      </c>
      <c r="I17" s="208" t="s">
        <v>33</v>
      </c>
      <c r="J17" s="208" t="s">
        <v>34</v>
      </c>
      <c r="K17" s="208" t="s">
        <v>35</v>
      </c>
      <c r="L17" s="208" t="s">
        <v>36</v>
      </c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</row>
    <row r="18" spans="1:25" s="193" customFormat="1" ht="25.15" customHeight="1">
      <c r="A18" s="207"/>
      <c r="B18" s="209">
        <f>'MARKAH PA'!$C282</f>
        <v>0</v>
      </c>
      <c r="C18" s="209">
        <f>'MARKAH PA'!$C283</f>
        <v>0</v>
      </c>
      <c r="D18" s="209">
        <f>'MARKAH PA'!$C284</f>
        <v>0</v>
      </c>
      <c r="E18" s="209">
        <f>'MARKAH PA'!$C285</f>
        <v>0</v>
      </c>
      <c r="F18" s="209">
        <f>'MARKAH PA'!$C286</f>
        <v>0</v>
      </c>
      <c r="G18" s="209">
        <f>'MARKAH PA'!$C287</f>
        <v>0</v>
      </c>
      <c r="H18" s="209">
        <f>'MARKAH PA'!$C288</f>
        <v>0</v>
      </c>
      <c r="I18" s="209">
        <f>'MARKAH PA'!$C289</f>
        <v>0</v>
      </c>
      <c r="J18" s="209">
        <f>'MARKAH PA'!$C290</f>
        <v>0</v>
      </c>
      <c r="K18" s="209">
        <f>'MARKAH PA'!$C291</f>
        <v>0</v>
      </c>
      <c r="L18" s="209">
        <f>'MARKAH PA'!$C292</f>
        <v>0</v>
      </c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</row>
    <row r="19" spans="1:25" s="193" customFormat="1" ht="15" customHeight="1">
      <c r="A19" s="207"/>
      <c r="B19" s="200"/>
      <c r="C19" s="200"/>
      <c r="D19" s="200"/>
      <c r="E19" s="203"/>
      <c r="F19" s="203"/>
      <c r="G19" s="203"/>
      <c r="H19" s="203"/>
      <c r="I19" s="203"/>
      <c r="J19" s="203"/>
      <c r="K19" s="203"/>
      <c r="L19" s="203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</row>
    <row r="20" spans="1:25" s="193" customFormat="1" ht="25.15" customHeight="1">
      <c r="A20" s="198">
        <v>4</v>
      </c>
      <c r="B20" s="581" t="s">
        <v>100</v>
      </c>
      <c r="C20" s="581"/>
      <c r="D20" s="581"/>
      <c r="E20" s="581"/>
      <c r="F20" s="581"/>
      <c r="G20" s="581"/>
      <c r="H20" s="581"/>
      <c r="I20" s="585" t="s">
        <v>38</v>
      </c>
      <c r="J20" s="585"/>
      <c r="K20" s="585" t="s">
        <v>39</v>
      </c>
      <c r="L20" s="585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</row>
    <row r="21" spans="1:25" s="193" customFormat="1" ht="42" customHeight="1">
      <c r="A21" s="207"/>
      <c r="B21" s="208" t="s">
        <v>9</v>
      </c>
      <c r="C21" s="583" t="str">
        <f>IF(AYATCLO1="","",AYATCLO1)</f>
        <v/>
      </c>
      <c r="D21" s="583"/>
      <c r="E21" s="583"/>
      <c r="F21" s="583"/>
      <c r="G21" s="583"/>
      <c r="H21" s="583"/>
      <c r="I21" s="582">
        <v>50</v>
      </c>
      <c r="J21" s="582"/>
      <c r="K21" s="587" t="str">
        <f>CAPAICLO1</f>
        <v/>
      </c>
      <c r="L21" s="587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</row>
    <row r="22" spans="1:25" s="193" customFormat="1" ht="40.15" customHeight="1">
      <c r="A22" s="207"/>
      <c r="B22" s="208" t="s">
        <v>10</v>
      </c>
      <c r="C22" s="583" t="str">
        <f>IF(AYATCLO2="","",AYATCLO2)</f>
        <v/>
      </c>
      <c r="D22" s="583"/>
      <c r="E22" s="583"/>
      <c r="F22" s="583"/>
      <c r="G22" s="583"/>
      <c r="H22" s="583"/>
      <c r="I22" s="607">
        <v>50</v>
      </c>
      <c r="J22" s="607"/>
      <c r="K22" s="608" t="str">
        <f>CAPAICLO2</f>
        <v/>
      </c>
      <c r="L22" s="608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</row>
    <row r="23" spans="1:25" s="193" customFormat="1" ht="40.15" customHeight="1">
      <c r="A23" s="207"/>
      <c r="B23" s="208" t="s">
        <v>11</v>
      </c>
      <c r="C23" s="583" t="str">
        <f>IF(AYATCLO3="","",AYATCLO3)</f>
        <v/>
      </c>
      <c r="D23" s="583"/>
      <c r="E23" s="583"/>
      <c r="F23" s="583"/>
      <c r="G23" s="583"/>
      <c r="H23" s="583"/>
      <c r="I23" s="582">
        <v>50</v>
      </c>
      <c r="J23" s="582"/>
      <c r="K23" s="587" t="str">
        <f>CAPAICLO3</f>
        <v/>
      </c>
      <c r="L23" s="587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</row>
    <row r="24" spans="1:25" s="193" customFormat="1" ht="10.15" customHeight="1">
      <c r="A24" s="207"/>
      <c r="B24" s="584"/>
      <c r="C24" s="584"/>
      <c r="D24" s="584"/>
      <c r="E24" s="584"/>
      <c r="F24" s="584"/>
      <c r="G24" s="584"/>
      <c r="H24" s="584"/>
      <c r="I24" s="584"/>
      <c r="J24" s="584"/>
      <c r="K24" s="584"/>
      <c r="L24" s="58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</row>
    <row r="25" spans="1:25" s="193" customFormat="1" ht="25.9" customHeight="1">
      <c r="A25" s="206">
        <v>5</v>
      </c>
      <c r="B25" s="581" t="s">
        <v>95</v>
      </c>
      <c r="C25" s="581"/>
      <c r="D25" s="581"/>
      <c r="E25" s="581"/>
      <c r="F25" s="581"/>
      <c r="G25" s="581"/>
      <c r="H25" s="581"/>
      <c r="I25" s="585" t="s">
        <v>38</v>
      </c>
      <c r="J25" s="585"/>
      <c r="K25" s="585" t="s">
        <v>39</v>
      </c>
      <c r="L25" s="585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</row>
    <row r="26" spans="1:25" s="193" customFormat="1" ht="40.15" customHeight="1">
      <c r="A26" s="207"/>
      <c r="B26" s="209" t="str">
        <f>IF(KODPLO1="","",KODPLO1)</f>
        <v/>
      </c>
      <c r="C26" s="586" t="str">
        <f>IF(AYATPLO1="","",AYATPLO1)</f>
        <v/>
      </c>
      <c r="D26" s="586"/>
      <c r="E26" s="586"/>
      <c r="F26" s="586"/>
      <c r="G26" s="586"/>
      <c r="H26" s="586"/>
      <c r="I26" s="582">
        <v>50</v>
      </c>
      <c r="J26" s="582"/>
      <c r="K26" s="587" t="str">
        <f>CAPAICLO1</f>
        <v/>
      </c>
      <c r="L26" s="587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</row>
    <row r="27" spans="1:25" s="193" customFormat="1" ht="40.15" customHeight="1">
      <c r="A27" s="207"/>
      <c r="B27" s="209" t="str">
        <f>IF(KODPLO2="","",KODPLO2)</f>
        <v/>
      </c>
      <c r="C27" s="586" t="str">
        <f>IF(AYATPLO2="","",AYATPLO2)</f>
        <v/>
      </c>
      <c r="D27" s="586"/>
      <c r="E27" s="586"/>
      <c r="F27" s="586"/>
      <c r="G27" s="586"/>
      <c r="H27" s="586"/>
      <c r="I27" s="582">
        <v>50</v>
      </c>
      <c r="J27" s="582"/>
      <c r="K27" s="587" t="str">
        <f>CAPAICLO2</f>
        <v/>
      </c>
      <c r="L27" s="587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</row>
    <row r="28" spans="1:25" s="193" customFormat="1" ht="40.15" customHeight="1">
      <c r="A28" s="207"/>
      <c r="B28" s="209" t="str">
        <f>IF(KODPLO3="","",KODPLO3)</f>
        <v/>
      </c>
      <c r="C28" s="586" t="str">
        <f>IF(AYATPLO3="","",AYATPLO3)</f>
        <v/>
      </c>
      <c r="D28" s="586"/>
      <c r="E28" s="586"/>
      <c r="F28" s="586"/>
      <c r="G28" s="586"/>
      <c r="H28" s="586"/>
      <c r="I28" s="582">
        <v>50</v>
      </c>
      <c r="J28" s="582"/>
      <c r="K28" s="587" t="str">
        <f>CAPAICLO3</f>
        <v/>
      </c>
      <c r="L28" s="587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</row>
    <row r="29" spans="1:25" s="193" customFormat="1" ht="10.15" customHeight="1">
      <c r="A29" s="207"/>
      <c r="B29" s="592"/>
      <c r="C29" s="592"/>
      <c r="D29" s="592"/>
      <c r="E29" s="592"/>
      <c r="F29" s="592"/>
      <c r="G29" s="592"/>
      <c r="H29" s="592"/>
      <c r="I29" s="592"/>
      <c r="J29" s="592"/>
      <c r="K29" s="592"/>
      <c r="L29" s="592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</row>
    <row r="30" spans="1:25" s="193" customFormat="1" ht="25.15" customHeight="1">
      <c r="A30" s="210">
        <v>6</v>
      </c>
      <c r="B30" s="581" t="s">
        <v>96</v>
      </c>
      <c r="C30" s="581"/>
      <c r="D30" s="581"/>
      <c r="E30" s="581"/>
      <c r="F30" s="581"/>
      <c r="G30" s="581"/>
      <c r="H30" s="581"/>
      <c r="I30" s="581"/>
      <c r="J30" s="581"/>
      <c r="K30" s="581"/>
      <c r="L30" s="581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</row>
    <row r="31" spans="1:25" s="193" customFormat="1" ht="10.15" customHeight="1">
      <c r="A31" s="207"/>
      <c r="B31" s="593"/>
      <c r="C31" s="593"/>
      <c r="D31" s="593"/>
      <c r="E31" s="593"/>
      <c r="F31" s="593"/>
      <c r="G31" s="593"/>
      <c r="H31" s="593"/>
      <c r="I31" s="593"/>
      <c r="J31" s="593"/>
      <c r="K31" s="593"/>
      <c r="L31" s="593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</row>
    <row r="32" spans="1:25" s="193" customFormat="1" ht="25.15" customHeight="1">
      <c r="A32" s="207"/>
      <c r="B32" s="595" t="s">
        <v>120</v>
      </c>
      <c r="C32" s="596"/>
      <c r="D32" s="596"/>
      <c r="E32" s="597"/>
      <c r="F32" s="596" t="s">
        <v>40</v>
      </c>
      <c r="G32" s="596"/>
      <c r="H32" s="596"/>
      <c r="I32" s="596"/>
      <c r="J32" s="596"/>
      <c r="K32" s="596"/>
      <c r="L32" s="597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</row>
    <row r="33" spans="1:25" s="193" customFormat="1" ht="25.15" customHeight="1">
      <c r="A33" s="207"/>
      <c r="B33" s="605" t="str">
        <f>IF('RUMUSAN CLO'!E12="CLO DICAPAI",CONCATENATE("CLO 1 TELAH MENCAPAI SASARAN"),CONCATENATE("CLO 1 TIDAK DICAPAI"))</f>
        <v>CLO 1 TIDAK DICAPAI</v>
      </c>
      <c r="C33" s="598"/>
      <c r="D33" s="598"/>
      <c r="E33" s="599"/>
      <c r="F33" s="598"/>
      <c r="G33" s="598"/>
      <c r="H33" s="598"/>
      <c r="I33" s="598"/>
      <c r="J33" s="598"/>
      <c r="K33" s="598"/>
      <c r="L33" s="599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</row>
    <row r="34" spans="1:25" s="193" customFormat="1" ht="25.15" customHeight="1">
      <c r="A34" s="207"/>
      <c r="B34" s="603" t="str">
        <f>IF('RUMUSAN CLO'!E13="CLO DICAPAI",CONCATENATE("CLO 2 TELAH MENCAPAI SASARAN"),CONCATENATE("CLO 2 TIDAK DICAPAI"))</f>
        <v>CLO 2 TIDAK DICAPAI</v>
      </c>
      <c r="C34" s="592"/>
      <c r="D34" s="592"/>
      <c r="E34" s="600"/>
      <c r="F34" s="592"/>
      <c r="G34" s="592"/>
      <c r="H34" s="592"/>
      <c r="I34" s="592"/>
      <c r="J34" s="592"/>
      <c r="K34" s="592"/>
      <c r="L34" s="600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</row>
    <row r="35" spans="1:25" s="193" customFormat="1" ht="25.15" customHeight="1">
      <c r="A35" s="207"/>
      <c r="B35" s="604" t="str">
        <f>IF('RUMUSAN CLO'!E14="CLO DICAPAI",CONCATENATE("CLO 3 TELAH MENCAPAI SASARAN"),CONCATENATE("CLO 3 TIDAK DICAPAI"))</f>
        <v>CLO 3 TIDAK DICAPAI</v>
      </c>
      <c r="C35" s="601"/>
      <c r="D35" s="601"/>
      <c r="E35" s="602"/>
      <c r="F35" s="601"/>
      <c r="G35" s="601"/>
      <c r="H35" s="601"/>
      <c r="I35" s="601"/>
      <c r="J35" s="601"/>
      <c r="K35" s="601"/>
      <c r="L35" s="602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</row>
    <row r="36" spans="1:25" s="193" customFormat="1" ht="10.15" customHeight="1">
      <c r="A36" s="207"/>
      <c r="B36" s="592"/>
      <c r="C36" s="592"/>
      <c r="D36" s="592"/>
      <c r="E36" s="592"/>
      <c r="F36" s="592"/>
      <c r="G36" s="592"/>
      <c r="H36" s="592"/>
      <c r="I36" s="592"/>
      <c r="J36" s="592"/>
      <c r="K36" s="592"/>
      <c r="L36" s="592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</row>
    <row r="37" spans="1:25" s="193" customFormat="1" ht="25.15" customHeight="1">
      <c r="A37" s="210">
        <v>7</v>
      </c>
      <c r="B37" s="581" t="s">
        <v>97</v>
      </c>
      <c r="C37" s="581"/>
      <c r="D37" s="581"/>
      <c r="E37" s="581"/>
      <c r="F37" s="581"/>
      <c r="G37" s="581"/>
      <c r="H37" s="581"/>
      <c r="I37" s="581"/>
      <c r="J37" s="581"/>
      <c r="K37" s="581"/>
      <c r="L37" s="581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</row>
    <row r="38" spans="1:25" s="193" customFormat="1" ht="25.9" customHeight="1">
      <c r="A38" s="207"/>
      <c r="B38" s="593"/>
      <c r="C38" s="593"/>
      <c r="D38" s="585" t="s">
        <v>41</v>
      </c>
      <c r="E38" s="585"/>
      <c r="F38" s="585"/>
      <c r="G38" s="585"/>
      <c r="H38" s="585"/>
      <c r="I38" s="585" t="s">
        <v>42</v>
      </c>
      <c r="J38" s="585"/>
      <c r="K38" s="585" t="s">
        <v>43</v>
      </c>
      <c r="L38" s="585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</row>
    <row r="39" spans="1:25" s="193" customFormat="1" ht="30" customHeight="1">
      <c r="A39" s="207"/>
      <c r="B39" s="586" t="s">
        <v>44</v>
      </c>
      <c r="C39" s="586"/>
      <c r="D39" s="582" t="str">
        <f>IF(NAMAPENSYARAH="","",NAMAPENSYARAH)</f>
        <v/>
      </c>
      <c r="E39" s="582"/>
      <c r="F39" s="582"/>
      <c r="G39" s="582"/>
      <c r="H39" s="582"/>
      <c r="I39" s="582"/>
      <c r="J39" s="582"/>
      <c r="K39" s="582"/>
      <c r="L39" s="582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</row>
    <row r="40" spans="1:25" s="193" customFormat="1" ht="30" customHeight="1">
      <c r="A40" s="207"/>
      <c r="B40" s="586" t="s">
        <v>45</v>
      </c>
      <c r="C40" s="586"/>
      <c r="D40" s="582" t="str">
        <f>IF(NAMAKP="","",NAMAKP)</f>
        <v/>
      </c>
      <c r="E40" s="582"/>
      <c r="F40" s="582"/>
      <c r="G40" s="582"/>
      <c r="H40" s="582"/>
      <c r="I40" s="582"/>
      <c r="J40" s="582"/>
      <c r="K40" s="582"/>
      <c r="L40" s="582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</row>
    <row r="41" spans="1:25" s="193" customFormat="1" ht="30" customHeight="1">
      <c r="A41" s="207"/>
      <c r="B41" s="586" t="s">
        <v>46</v>
      </c>
      <c r="C41" s="586"/>
      <c r="D41" s="582" t="str">
        <f>IF(NAMAKJ="","",NAMAKJ)</f>
        <v/>
      </c>
      <c r="E41" s="582"/>
      <c r="F41" s="582"/>
      <c r="G41" s="582"/>
      <c r="H41" s="582"/>
      <c r="I41" s="582"/>
      <c r="J41" s="582"/>
      <c r="K41" s="582"/>
      <c r="L41" s="582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</row>
  </sheetData>
  <mergeCells count="70">
    <mergeCell ref="D2:J2"/>
    <mergeCell ref="B32:E32"/>
    <mergeCell ref="F32:L32"/>
    <mergeCell ref="F33:L35"/>
    <mergeCell ref="B34:E34"/>
    <mergeCell ref="B35:E35"/>
    <mergeCell ref="B33:E33"/>
    <mergeCell ref="I20:J20"/>
    <mergeCell ref="K20:L20"/>
    <mergeCell ref="K11:L11"/>
    <mergeCell ref="I22:J22"/>
    <mergeCell ref="K22:L22"/>
    <mergeCell ref="K12:L12"/>
    <mergeCell ref="K13:L13"/>
    <mergeCell ref="I11:J11"/>
    <mergeCell ref="I12:J12"/>
    <mergeCell ref="K40:L40"/>
    <mergeCell ref="K41:L41"/>
    <mergeCell ref="B38:C38"/>
    <mergeCell ref="B25:H25"/>
    <mergeCell ref="B41:C41"/>
    <mergeCell ref="D41:H41"/>
    <mergeCell ref="I41:J41"/>
    <mergeCell ref="B40:C40"/>
    <mergeCell ref="D40:H40"/>
    <mergeCell ref="I40:J40"/>
    <mergeCell ref="I28:J28"/>
    <mergeCell ref="K28:L28"/>
    <mergeCell ref="B29:L29"/>
    <mergeCell ref="B30:L30"/>
    <mergeCell ref="B31:L31"/>
    <mergeCell ref="C27:H27"/>
    <mergeCell ref="C21:H21"/>
    <mergeCell ref="I21:J21"/>
    <mergeCell ref="K21:L21"/>
    <mergeCell ref="K27:L27"/>
    <mergeCell ref="C28:H28"/>
    <mergeCell ref="B39:C39"/>
    <mergeCell ref="D39:H39"/>
    <mergeCell ref="I39:J39"/>
    <mergeCell ref="B36:L36"/>
    <mergeCell ref="B37:L37"/>
    <mergeCell ref="D38:H38"/>
    <mergeCell ref="I38:J38"/>
    <mergeCell ref="K38:L38"/>
    <mergeCell ref="K39:L39"/>
    <mergeCell ref="B11:H11"/>
    <mergeCell ref="B5:H5"/>
    <mergeCell ref="B8:E8"/>
    <mergeCell ref="B9:E9"/>
    <mergeCell ref="B7:D7"/>
    <mergeCell ref="F7:L7"/>
    <mergeCell ref="F8:L8"/>
    <mergeCell ref="F9:L9"/>
    <mergeCell ref="B12:H12"/>
    <mergeCell ref="B13:H13"/>
    <mergeCell ref="B15:H15"/>
    <mergeCell ref="B20:H20"/>
    <mergeCell ref="I27:J27"/>
    <mergeCell ref="C22:H22"/>
    <mergeCell ref="B24:L24"/>
    <mergeCell ref="I25:J25"/>
    <mergeCell ref="K25:L25"/>
    <mergeCell ref="C26:H26"/>
    <mergeCell ref="I26:J26"/>
    <mergeCell ref="K26:L26"/>
    <mergeCell ref="C23:H23"/>
    <mergeCell ref="I23:J23"/>
    <mergeCell ref="K23:L23"/>
    <mergeCell ref="I13:J13"/>
  </mergeCells>
  <printOptions horizontalCentered="1" verticalCentered="1"/>
  <pageMargins left="0.15748031496062992" right="0.31496062992125984" top="0.39370078740157483" bottom="0.43307086614173229" header="0.31496062992125984" footer="0.31496062992125984"/>
  <pageSetup paperSize="9" scale="75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F12" sqref="F12"/>
    </sheetView>
  </sheetViews>
  <sheetFormatPr defaultRowHeight="15"/>
  <sheetData>
    <row r="3" spans="1:6">
      <c r="A3" s="232" t="s">
        <v>27</v>
      </c>
      <c r="B3" s="232" t="s">
        <v>26</v>
      </c>
    </row>
    <row r="4" spans="1:6">
      <c r="A4" s="232">
        <v>0</v>
      </c>
      <c r="B4" s="232" t="s">
        <v>36</v>
      </c>
      <c r="D4" s="95">
        <v>0</v>
      </c>
      <c r="E4" s="611" t="s">
        <v>116</v>
      </c>
      <c r="F4" s="611"/>
    </row>
    <row r="5" spans="1:6">
      <c r="A5" s="232">
        <v>35</v>
      </c>
      <c r="B5" s="232" t="s">
        <v>35</v>
      </c>
      <c r="D5" s="95">
        <v>50</v>
      </c>
      <c r="E5" s="611" t="s">
        <v>117</v>
      </c>
      <c r="F5" s="611"/>
    </row>
    <row r="6" spans="1:6">
      <c r="A6" s="232">
        <v>40</v>
      </c>
      <c r="B6" s="232" t="s">
        <v>34</v>
      </c>
    </row>
    <row r="7" spans="1:6">
      <c r="A7" s="232">
        <v>45</v>
      </c>
      <c r="B7" s="232" t="s">
        <v>33</v>
      </c>
    </row>
    <row r="8" spans="1:6">
      <c r="A8" s="232">
        <v>50</v>
      </c>
      <c r="B8" s="232" t="s">
        <v>32</v>
      </c>
    </row>
    <row r="9" spans="1:6">
      <c r="A9" s="232">
        <v>55</v>
      </c>
      <c r="B9" s="232" t="s">
        <v>31</v>
      </c>
    </row>
    <row r="10" spans="1:6">
      <c r="A10" s="232">
        <v>60</v>
      </c>
      <c r="B10" s="232" t="s">
        <v>30</v>
      </c>
    </row>
    <row r="11" spans="1:6">
      <c r="A11" s="232">
        <v>65</v>
      </c>
      <c r="B11" s="232" t="s">
        <v>23</v>
      </c>
    </row>
    <row r="12" spans="1:6">
      <c r="A12" s="232">
        <v>70</v>
      </c>
      <c r="B12" s="232" t="s">
        <v>29</v>
      </c>
    </row>
    <row r="13" spans="1:6">
      <c r="A13" s="232">
        <v>80</v>
      </c>
      <c r="B13" s="232" t="s">
        <v>28</v>
      </c>
    </row>
    <row r="14" spans="1:6">
      <c r="A14" s="232">
        <v>90</v>
      </c>
      <c r="B14" s="232" t="s">
        <v>22</v>
      </c>
    </row>
  </sheetData>
  <mergeCells count="2">
    <mergeCell ref="E4:F4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9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36</vt:i4>
      </vt:variant>
    </vt:vector>
  </HeadingPairs>
  <TitlesOfParts>
    <vt:vector size="46" baseType="lpstr">
      <vt:lpstr>MENU</vt:lpstr>
      <vt:lpstr>DAFTAR PELAJAR</vt:lpstr>
      <vt:lpstr>MAKLUMAT KURSUS</vt:lpstr>
      <vt:lpstr>MARKAH PB</vt:lpstr>
      <vt:lpstr>JUMLAH MARKAH PB</vt:lpstr>
      <vt:lpstr>MARKAH PA</vt:lpstr>
      <vt:lpstr>RUMUSAN CLO</vt:lpstr>
      <vt:lpstr>CLORR</vt:lpstr>
      <vt:lpstr>JADUAL</vt:lpstr>
      <vt:lpstr>GRAF</vt:lpstr>
      <vt:lpstr>AYATCLO1</vt:lpstr>
      <vt:lpstr>AYATCLO2</vt:lpstr>
      <vt:lpstr>AYATCLO3</vt:lpstr>
      <vt:lpstr>AYATPLO1</vt:lpstr>
      <vt:lpstr>AYATPLO2</vt:lpstr>
      <vt:lpstr>AYATPLO3</vt:lpstr>
      <vt:lpstr>BILAC</vt:lpstr>
      <vt:lpstr>BILVO</vt:lpstr>
      <vt:lpstr>CAPAICLO1</vt:lpstr>
      <vt:lpstr>CAPAICLO2</vt:lpstr>
      <vt:lpstr>CAPAICLO3</vt:lpstr>
      <vt:lpstr>JENIS</vt:lpstr>
      <vt:lpstr>JUMBA</vt:lpstr>
      <vt:lpstr>JUMCA</vt:lpstr>
      <vt:lpstr>KODKURSUS</vt:lpstr>
      <vt:lpstr>KODPLO1</vt:lpstr>
      <vt:lpstr>KODPLO2</vt:lpstr>
      <vt:lpstr>KODPLO3</vt:lpstr>
      <vt:lpstr>KUIZ_1</vt:lpstr>
      <vt:lpstr>NAMAKJ</vt:lpstr>
      <vt:lpstr>NAMAKP</vt:lpstr>
      <vt:lpstr>NAMAKURSUS</vt:lpstr>
      <vt:lpstr>NAMAPENSYARAH</vt:lpstr>
      <vt:lpstr>NAMAPROG</vt:lpstr>
      <vt:lpstr>NILAIPAT</vt:lpstr>
      <vt:lpstr>NILAIPB</vt:lpstr>
      <vt:lpstr>NILAIPBA</vt:lpstr>
      <vt:lpstr>NISBAHPAA</vt:lpstr>
      <vt:lpstr>NISBAHPAT</vt:lpstr>
      <vt:lpstr>NISBAHPB</vt:lpstr>
      <vt:lpstr>NISBAHPBA</vt:lpstr>
      <vt:lpstr>NISBAHPBT</vt:lpstr>
      <vt:lpstr>CLORR!Print_Area</vt:lpstr>
      <vt:lpstr>SASARAN</vt:lpstr>
      <vt:lpstr>SEMESTER</vt:lpstr>
      <vt:lpstr>TAHUN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User</cp:lastModifiedBy>
  <cp:lastPrinted>2017-02-07T06:59:36Z</cp:lastPrinted>
  <dcterms:created xsi:type="dcterms:W3CDTF">2017-01-10T01:30:39Z</dcterms:created>
  <dcterms:modified xsi:type="dcterms:W3CDTF">2017-02-23T06:48:16Z</dcterms:modified>
</cp:coreProperties>
</file>